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318220E-7254-439F-B1B6-BA90CF0DC945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91" i="1" l="1"/>
  <c r="I91" i="1"/>
  <c r="I90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4" i="1"/>
  <c r="G22" i="1"/>
  <c r="I24" i="1"/>
  <c r="I25" i="1"/>
  <c r="I28" i="1"/>
  <c r="I29" i="1"/>
  <c r="I30" i="1"/>
  <c r="I31" i="1"/>
  <c r="I32" i="1"/>
  <c r="I33" i="1"/>
  <c r="I34" i="1"/>
  <c r="I35" i="1"/>
  <c r="I36" i="1"/>
  <c r="I37" i="1"/>
  <c r="I22" i="1" l="1"/>
  <c r="G90" i="1"/>
  <c r="I89" i="1" l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</calcChain>
</file>

<file path=xl/sharedStrings.xml><?xml version="1.0" encoding="utf-8"?>
<sst xmlns="http://schemas.openxmlformats.org/spreadsheetml/2006/main" count="1698" uniqueCount="257">
  <si>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</si>
  <si>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</si>
  <si>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</si>
  <si>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</si>
  <si>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</si>
  <si>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</si>
  <si>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</si>
  <si>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</si>
  <si>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</si>
  <si>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</si>
  <si>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</si>
  <si>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</si>
  <si>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</si>
  <si>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</si>
  <si>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</si>
  <si>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學甲區中洲國小</t>
    </r>
    <r>
      <rPr>
        <sz val="18"/>
        <color indexed="8"/>
        <rFont val="標楷體"/>
        <family val="4"/>
        <charset val="136"/>
      </rPr>
      <t xml:space="preserve">圖書館（室）圖書採購書單                   </t>
    </r>
    <phoneticPr fontId="1" type="noConversion"/>
  </si>
  <si>
    <t>學校班級最高學生數( 18 )人</t>
    <phoneticPr fontId="1" type="noConversion"/>
  </si>
  <si>
    <t>台灣</t>
    <phoneticPr fontId="15" type="noConversion"/>
  </si>
  <si>
    <t>否</t>
    <phoneticPr fontId="15" type="noConversion"/>
  </si>
  <si>
    <t>鱷魚愛上長頸鹿 5：好忙好忙的聖誕節</t>
  </si>
  <si>
    <t> 達妮拉‧庫洛特</t>
  </si>
  <si>
    <t>采實文化</t>
  </si>
  <si>
    <t>台灣</t>
  </si>
  <si>
    <t>否</t>
  </si>
  <si>
    <t>12歲之前一定要學的生活大小事套書</t>
  </si>
  <si>
    <t>花丸學習會</t>
  </si>
  <si>
    <t>小熊出版</t>
  </si>
  <si>
    <t>是</t>
    <phoneticPr fontId="15" type="noConversion"/>
  </si>
  <si>
    <t>12歲之前一定要學：5 讀書態度&amp;學習方法</t>
  </si>
  <si>
    <t>12歲之前一定要學：6 思考未來&amp;實現夢想</t>
  </si>
  <si>
    <t>漫畫兒童卡內基套書【第一輯】</t>
  </si>
  <si>
    <t>金慧蓮/粱勝復/禹智境</t>
  </si>
  <si>
    <t>三采</t>
    <phoneticPr fontId="15" type="noConversion"/>
  </si>
  <si>
    <t>漫畫兒童卡內基套書【第四輯】</t>
  </si>
  <si>
    <t>金景阿/全英信/姜境孝/崔孝臨</t>
  </si>
  <si>
    <t>漫畫兒童卡內基套書【第五輯】</t>
  </si>
  <si>
    <t>盧鏡海、黃銀英、崔東仁</t>
  </si>
  <si>
    <t>魔法十年屋1：想不想試試時間的魔法？</t>
  </si>
  <si>
    <t>廣嶋玲子</t>
    <phoneticPr fontId="15" type="noConversion"/>
  </si>
  <si>
    <t>親子天下</t>
    <phoneticPr fontId="15" type="noConversion"/>
  </si>
  <si>
    <t>魔法十年屋2：我把時間送給你</t>
  </si>
  <si>
    <t>魔法十年屋3：拒絕委託的十年屋</t>
  </si>
  <si>
    <t>魔法十年屋4：需要推理的委託物</t>
  </si>
  <si>
    <t>肥志</t>
  </si>
  <si>
    <t>野人</t>
  </si>
  <si>
    <t>如果史記這麼帥(1)：帝國風雲【超燃漫畫學歷史+成語】</t>
  </si>
  <si>
    <t xml:space="preserve"> 戴建業</t>
  </si>
  <si>
    <t>如果史記這麼帥(2)：霸主王侯【超燃漫畫學歷史+成語】</t>
  </si>
  <si>
    <t>如果史記這麼帥(3)：謀臣賢相【超燃漫畫學歷史+成語】</t>
  </si>
  <si>
    <t>如果史記這麼帥(4)：良將俠客【超燃漫畫學歷史+成語】</t>
  </si>
  <si>
    <t>希臘羅馬神話漫畫套書（1～8集）</t>
  </si>
  <si>
    <t xml:space="preserve"> 朴始連</t>
  </si>
  <si>
    <t>天文100問：最強圖解X超酷實驗 破解一百個不可思議的宇宙祕密</t>
  </si>
  <si>
    <t>周美吟, 歐柏昇</t>
  </si>
  <si>
    <t>達克比辦案1-9套書</t>
  </si>
  <si>
    <t>胡妙芬</t>
  </si>
  <si>
    <t xml:space="preserve">
君偉的誤會報告
</t>
  </si>
  <si>
    <t xml:space="preserve">
王淑芬
</t>
  </si>
  <si>
    <t xml:space="preserve">
親子天下股份有限公司
</t>
  </si>
  <si>
    <t>9789575037062</t>
  </si>
  <si>
    <t xml:space="preserve">
歡迎光臨！怪獸科學實驗室2：物質物理篇
</t>
  </si>
  <si>
    <t xml:space="preserve">
李映璇、易彥廷、韓斯
</t>
  </si>
  <si>
    <t xml:space="preserve">
康軒文教事業股份有限公司
</t>
  </si>
  <si>
    <t xml:space="preserve">
病毒不是故意的？！──認識傳染病大小事
</t>
  </si>
  <si>
    <t xml:space="preserve">
林大利
</t>
  </si>
  <si>
    <t xml:space="preserve">
遠見天下文化出版股份有限公司
</t>
  </si>
  <si>
    <t>9789865251338</t>
  </si>
  <si>
    <t xml:space="preserve">
黑熊太胖了怎麼辦？ 你不知道的動物園小祕密
</t>
  </si>
  <si>
    <t xml:space="preserve">
sirokumao
</t>
  </si>
  <si>
    <t xml:space="preserve">
小角落文化(台灣角川股份有限公司)
</t>
  </si>
  <si>
    <t>9789865588472</t>
  </si>
  <si>
    <t xml:space="preserve">
我的同學是一隻熊
</t>
  </si>
  <si>
    <t xml:space="preserve">
張友漁
</t>
  </si>
  <si>
    <t>9786263050341</t>
  </si>
  <si>
    <t xml:space="preserve">
米米和莎莎2：一個美好的假日
</t>
  </si>
  <si>
    <t xml:space="preserve">
Katarína Kerekesová、
Katarína Moláková、
Alexandra Salmela
</t>
  </si>
  <si>
    <t xml:space="preserve">
四也文化出版有限公司
</t>
  </si>
  <si>
    <t>9789869914994</t>
  </si>
  <si>
    <t xml:space="preserve">
我的非洲家人（新版）
</t>
  </si>
  <si>
    <t xml:space="preserve">
堀米薰
</t>
  </si>
  <si>
    <t>9789865251963</t>
  </si>
  <si>
    <t xml:space="preserve">
會呼吸的土團屋
</t>
  </si>
  <si>
    <t xml:space="preserve">
儲玉玲
</t>
  </si>
  <si>
    <t xml:space="preserve">
蔚藍文化出版股份有限公司
</t>
  </si>
  <si>
    <t>9789865465735</t>
  </si>
  <si>
    <t xml:space="preserve">
如果三隻小豬懂經濟學：小學開始就該懂的經濟學概念
</t>
  </si>
  <si>
    <r>
      <t xml:space="preserve">
文／朴遠培(</t>
    </r>
    <r>
      <rPr>
        <sz val="12"/>
        <color indexed="18"/>
        <rFont val="Arial"/>
        <family val="2"/>
      </rPr>
      <t>박원배</t>
    </r>
    <r>
      <rPr>
        <sz val="12"/>
        <color indexed="18"/>
        <rFont val="標楷體"/>
        <family val="4"/>
        <charset val="136"/>
      </rPr>
      <t>)
圖／宋延善(</t>
    </r>
    <r>
      <rPr>
        <sz val="12"/>
        <color indexed="18"/>
        <rFont val="Arial"/>
        <family val="2"/>
      </rPr>
      <t>송연선</t>
    </r>
    <r>
      <rPr>
        <sz val="12"/>
        <color indexed="18"/>
        <rFont val="標楷體"/>
        <family val="4"/>
        <charset val="136"/>
      </rPr>
      <t xml:space="preserve">)
</t>
    </r>
  </si>
  <si>
    <t xml:space="preserve">
采實文化事業股份有限公司
</t>
  </si>
  <si>
    <t>9789865073701</t>
  </si>
  <si>
    <t xml:space="preserve">
人類圖鑑：從外貌到生活文化，由表達方式到價值觀的多元世界圖解大全
</t>
  </si>
  <si>
    <t xml:space="preserve">
IROHA編輯部
圖／間芝勇輔
</t>
  </si>
  <si>
    <t>9789865074869</t>
  </si>
  <si>
    <t xml:space="preserve">
賴爸爸的數學實驗：12堂生活數感課
</t>
  </si>
  <si>
    <t xml:space="preserve">
賴以威
</t>
  </si>
  <si>
    <t xml:space="preserve">
遠流出版事業股份有限公司
</t>
  </si>
  <si>
    <t>9789573291459</t>
  </si>
  <si>
    <t xml:space="preserve">
我長在打開的樹洞
</t>
  </si>
  <si>
    <t xml:space="preserve">
Apyang Imiq程廷
</t>
  </si>
  <si>
    <t xml:space="preserve">
九歌出版社有限公司
</t>
  </si>
  <si>
    <t>9789864503421</t>
  </si>
  <si>
    <t xml:space="preserve">
我做專題研究，學會獨立思考
</t>
  </si>
  <si>
    <t xml:space="preserve">
黃春木
</t>
  </si>
  <si>
    <t xml:space="preserve">
商周出版(城邦文化事業股份有限公司)
</t>
  </si>
  <si>
    <t>9786267012499</t>
  </si>
  <si>
    <t xml:space="preserve">
一輩子只有你：我的第一本狗狗照護書
</t>
  </si>
  <si>
    <t xml:space="preserve">
劉彤渲
</t>
  </si>
  <si>
    <t xml:space="preserve">
創意市集出版社(城邦文化事業股份有限公司)
</t>
  </si>
  <si>
    <t>9789860769043</t>
  </si>
  <si>
    <t xml:space="preserve">
最軟！東京人夫日記 3
</t>
  </si>
  <si>
    <t xml:space="preserve">
米奇鰻
</t>
  </si>
  <si>
    <t xml:space="preserve">
原動力文化事業有限公司
</t>
  </si>
  <si>
    <t>9786267059074</t>
  </si>
  <si>
    <t xml:space="preserve">
微笑商店
</t>
  </si>
  <si>
    <t xml:space="preserve">
作者．繪者／Satoshi Kitamura
</t>
  </si>
  <si>
    <t xml:space="preserve">
三采文化股份有限公司
</t>
  </si>
  <si>
    <t>9789576586538</t>
  </si>
  <si>
    <t xml:space="preserve">
熱天的時陣：嚕嚕的夏天
</t>
  </si>
  <si>
    <t xml:space="preserve">
聯經出版事業股份有限公司
</t>
  </si>
  <si>
    <t>9789570858600</t>
  </si>
  <si>
    <t xml:space="preserve">
未行之路
</t>
  </si>
  <si>
    <t xml:space="preserve">
Robert Frost
黃小燕
</t>
  </si>
  <si>
    <t xml:space="preserve">
和英出版社
</t>
  </si>
  <si>
    <t>9789860697209</t>
  </si>
  <si>
    <t xml:space="preserve">
建立孩子思辨能力的第一套橋梁書：原來大家都不一樣、喜歡就可以帶回家嗎、為什麼要「合作」、為什麼要感謝別人
</t>
  </si>
  <si>
    <t xml:space="preserve">
哲學新媒體、公羊兄(朱生亦)、蘇子媖
</t>
  </si>
  <si>
    <t xml:space="preserve">
小麥田(城邦文化事業股份有限公司)
</t>
  </si>
  <si>
    <t>9789578544765</t>
  </si>
  <si>
    <t xml:space="preserve">
安心國小4：抱怨靠邊站
</t>
  </si>
  <si>
    <t xml:space="preserve">
岑澎維
</t>
  </si>
  <si>
    <t>9789865252755</t>
  </si>
  <si>
    <t xml:space="preserve">
世界觀．給孩子的萬物大地圖【50幅視覺資訊地圖，建構跨領域多元視角】
</t>
  </si>
  <si>
    <t xml:space="preserve">
Jon Richards、
Ed Simkins
</t>
  </si>
  <si>
    <t xml:space="preserve">
野人(讀書共和國文化有限公司)
</t>
  </si>
  <si>
    <t>9789863844730</t>
  </si>
  <si>
    <t xml:space="preserve">
注音練習
</t>
  </si>
  <si>
    <t xml:space="preserve">
文／林儀
圖／薛慧瑩
</t>
  </si>
  <si>
    <t xml:space="preserve">
Kido親子時堂(南一書局企業股份有限公司)
</t>
  </si>
  <si>
    <t>9789865306878</t>
  </si>
  <si>
    <t xml:space="preserve">
台語的鄉土口味——俗諺、俚語
</t>
  </si>
  <si>
    <t xml:space="preserve">
顏勝堂
</t>
  </si>
  <si>
    <t xml:space="preserve">
島座放送有限公司
</t>
  </si>
  <si>
    <t>9789869857246</t>
  </si>
  <si>
    <t xml:space="preserve">
戰場通信
</t>
  </si>
  <si>
    <t xml:space="preserve">
簡嘉誠
</t>
  </si>
  <si>
    <t>9789860610918</t>
  </si>
  <si>
    <t xml:space="preserve">
小大人的公衛素養課：流行病學×預防醫學 中研院院士陳建仁首本防疫圖文知識書
</t>
  </si>
  <si>
    <t xml:space="preserve">
陳建仁、胡妙芬
</t>
  </si>
  <si>
    <t>9786263050815</t>
  </si>
  <si>
    <t xml:space="preserve">
科學家都在做什麼？21位現代科學達人為你解答
</t>
  </si>
  <si>
    <t xml:space="preserve">
郭雅欣、陳雅茜、許雅筑、鄭茜文等
</t>
  </si>
  <si>
    <t>9789573292951</t>
  </si>
  <si>
    <t xml:space="preserve">
少年小樹之歌
</t>
  </si>
  <si>
    <t xml:space="preserve">
Forrest Carter
</t>
  </si>
  <si>
    <t xml:space="preserve">
英屬維京群島商高寶國際有限公司台灣分公司
</t>
  </si>
  <si>
    <t>9789865060022</t>
  </si>
  <si>
    <t xml:space="preserve">
地心探險記【法文全譯插圖本】
</t>
  </si>
  <si>
    <t xml:space="preserve">
作者／儒勒．凡爾納(Jules Gabriel Verne) 
繪者／艾鐸．里歐(Édouard Riou)
</t>
  </si>
  <si>
    <t xml:space="preserve">
好讀出版有限公司
</t>
  </si>
  <si>
    <t>9789861785578</t>
  </si>
  <si>
    <t xml:space="preserve">
再見的練習
</t>
  </si>
  <si>
    <t xml:space="preserve">
林小杯
</t>
  </si>
  <si>
    <t xml:space="preserve">
是路故事有限公司
</t>
  </si>
  <si>
    <t>9786269534708</t>
  </si>
  <si>
    <t xml:space="preserve">
植物日記簿：熱血阿傑的觀察與培植筆記
</t>
  </si>
  <si>
    <t xml:space="preserve">
黃仕傑
</t>
  </si>
  <si>
    <t xml:space="preserve">
紅樹林出版(城邦文化事業股份有限公司)
</t>
  </si>
  <si>
    <t>9789860681000</t>
  </si>
  <si>
    <t xml:space="preserve">
這些寄生生物超下流！
</t>
  </si>
  <si>
    <t xml:space="preserve">
成田聡子
</t>
  </si>
  <si>
    <t xml:space="preserve">
三民書局股份有限公司
</t>
  </si>
  <si>
    <t>9789571472775</t>
  </si>
  <si>
    <t xml:space="preserve">
臺灣都市傳說百科
</t>
  </si>
  <si>
    <t xml:space="preserve">
楊海彥、謝宜安、阮宗憲(臺北地方異聞工作室)
</t>
  </si>
  <si>
    <t xml:space="preserve">
蓋亞文化有限公司
</t>
  </si>
  <si>
    <t>9789863195856</t>
  </si>
  <si>
    <t xml:space="preserve">
一位年輕博物學家的日記
</t>
  </si>
  <si>
    <t xml:space="preserve">
達拉．麥克阿納蒂(Dara McAnulty)
</t>
  </si>
  <si>
    <t xml:space="preserve">
春山出版有限公司
</t>
  </si>
  <si>
    <t>9786269524259</t>
  </si>
  <si>
    <t xml:space="preserve">
世界大局．地圖全解讀【Vol.3】 ：｛全球獨家｝繁中版特別增製「印太戰略小北約」專題
</t>
  </si>
  <si>
    <t xml:space="preserve">
Alexis Bautzmann、
Laura Margueritte
</t>
  </si>
  <si>
    <t>9789863844709</t>
  </si>
  <si>
    <t xml:space="preserve">貓卡卡的裁縫店 </t>
  </si>
  <si>
    <t>亞平</t>
  </si>
  <si>
    <t>小天下</t>
  </si>
  <si>
    <t xml:space="preserve">馬爺爺新說成語故事 </t>
  </si>
  <si>
    <t> 馬景賢</t>
  </si>
  <si>
    <t> 小魯 </t>
  </si>
  <si>
    <t xml:space="preserve">基因大冒險：雙胞胎與遺傳的祕密 </t>
  </si>
  <si>
    <t> 維多．庫塔爾</t>
  </si>
  <si>
    <t>維京</t>
  </si>
  <si>
    <t xml:space="preserve">改變世界的六個點：15 歲的點字發明家 </t>
  </si>
  <si>
    <t> 珍．布萊揚 </t>
  </si>
  <si>
    <t>維京 </t>
  </si>
  <si>
    <t xml:space="preserve">旅程：在尋找家的路上 </t>
  </si>
  <si>
    <t> 法蘭切絲卡．桑娜</t>
  </si>
  <si>
    <t>字畝文化  </t>
  </si>
  <si>
    <t xml:space="preserve">皮可大冒險：想像不到的朋友 </t>
  </si>
  <si>
    <t> 丹．桑塔</t>
  </si>
  <si>
    <t>小天下 </t>
  </si>
  <si>
    <t xml:space="preserve">虎姑婆 </t>
  </si>
  <si>
    <t>王家珍</t>
  </si>
  <si>
    <t>字畝文化-木馬文化</t>
  </si>
  <si>
    <t xml:space="preserve">神奇柑仔店 12：神祕人與駱駝輕鬆符 </t>
  </si>
  <si>
    <t> 廣嶋玲子 </t>
  </si>
  <si>
    <t>親子天下</t>
  </si>
  <si>
    <t xml:space="preserve">柴可夫斯基胡桃鉗音樂故事 </t>
  </si>
  <si>
    <t>潔西卡．寇特妮–堤可</t>
  </si>
  <si>
    <t xml:space="preserve">清明上河圖是怎麼到博物館？ </t>
  </si>
  <si>
    <t> 林世仁</t>
  </si>
  <si>
    <t>小典藏出版</t>
  </si>
  <si>
    <t xml:space="preserve">福斯多的命運 </t>
  </si>
  <si>
    <t> 奧立佛．傑法</t>
  </si>
  <si>
    <t>三民</t>
  </si>
  <si>
    <t xml:space="preserve">莫內與貓的奇幻旅程 </t>
  </si>
  <si>
    <t> 莉莉‧莫瑞</t>
  </si>
  <si>
    <t xml:space="preserve">小心，這本書有細菌！：認識細菌、病毒和真菌的強大微生物王國 </t>
  </si>
  <si>
    <t> 史蒂夫‧莫爾德</t>
  </si>
  <si>
    <t>大石文化</t>
  </si>
  <si>
    <r>
      <t>水滴文化</t>
    </r>
    <r>
      <rPr>
        <sz val="10"/>
        <color rgb="FF666666"/>
        <rFont val="標楷體"/>
        <family val="4"/>
        <charset val="136"/>
      </rPr>
      <t>  </t>
    </r>
    <r>
      <rPr>
        <sz val="9"/>
        <color rgb="FF333333"/>
        <rFont val="標楷體"/>
        <family val="4"/>
        <charset val="136"/>
      </rPr>
      <t>訂閱出版社新書快訊</t>
    </r>
  </si>
  <si>
    <t>Pearson English Kids Readers: CLIL 1: Katie Grows a Bean Plant (American English)</t>
  </si>
  <si>
    <t>Crook, Marie</t>
  </si>
  <si>
    <r>
      <t>Pearson(</t>
    </r>
    <r>
      <rPr>
        <sz val="14"/>
        <color indexed="8"/>
        <rFont val="標楷體"/>
        <family val="4"/>
        <charset val="136"/>
      </rPr>
      <t>敦煌</t>
    </r>
    <r>
      <rPr>
        <sz val="14"/>
        <color indexed="8"/>
        <rFont val="Times New Roman"/>
        <family val="1"/>
      </rPr>
      <t>)</t>
    </r>
  </si>
  <si>
    <r>
      <rPr>
        <sz val="14"/>
        <color indexed="8"/>
        <rFont val="標楷體"/>
        <family val="4"/>
        <charset val="136"/>
      </rPr>
      <t>臺灣</t>
    </r>
  </si>
  <si>
    <r>
      <rPr>
        <sz val="10"/>
        <color indexed="8"/>
        <rFont val="標楷體"/>
        <family val="4"/>
        <charset val="136"/>
      </rPr>
      <t>否</t>
    </r>
    <phoneticPr fontId="1" type="noConversion"/>
  </si>
  <si>
    <r>
      <rPr>
        <sz val="12"/>
        <color theme="1"/>
        <rFont val="標楷體"/>
        <family val="4"/>
        <charset val="136"/>
      </rPr>
      <t>英文書</t>
    </r>
  </si>
  <si>
    <t>Pearson English Kids Readers: CLIL 1: Where I Live </t>
  </si>
  <si>
    <t>Erocak, Linnette</t>
  </si>
  <si>
    <t>Pearson English Kids Readers: CLIL 2: Awake at Night (American English)</t>
  </si>
  <si>
    <t>Miller, Laura</t>
  </si>
  <si>
    <t>Pearson English Kids Readers: CLIL 2: Clothes at Work (American English)</t>
  </si>
  <si>
    <t>Pearson English Kids Readers: CLIL 2: Tom at the Harbour (American English)</t>
  </si>
  <si>
    <t>Ingham, Barbara</t>
  </si>
  <si>
    <t>Pearson English Kids Readers: CLIL 3: Butterflies and Frogs (American English)</t>
  </si>
  <si>
    <t>Wilson, Rachel</t>
  </si>
  <si>
    <t>Pearson English Kids Readers: CLIL 3: Sport with Trainer Tim (American English)</t>
  </si>
  <si>
    <t>Iturain, Maria Luisa</t>
  </si>
  <si>
    <t>Pearson English Kids Readers: CLIL 3: Festival Fun (American English)</t>
  </si>
  <si>
    <t>Pearson English Kids Readers: CLIL 3: Up in the Air (American English)</t>
  </si>
  <si>
    <t>Pearson English Kids Readers: CLIL 4: Animal Athletes (American English)</t>
  </si>
  <si>
    <t>Laidlaw, Caroline</t>
  </si>
  <si>
    <t>Pearson English Kids Readers: CLIL 4: Brain Gym (American English)</t>
  </si>
  <si>
    <t>Pearson English Kids Readers: CLIL 5: Harry's Clothes Project (American English)</t>
  </si>
  <si>
    <t>Pearson English Kids Readers: CLIL 5: Island Hopping (American English)</t>
  </si>
  <si>
    <t>Pearson English Kids Readers: CLIL 6: A World of Homes (American English)</t>
  </si>
  <si>
    <t>Taylor, Nicole</t>
  </si>
  <si>
    <t>Pearson English Kids Readers: CLIL 6: Animal Camouflage (American English)</t>
  </si>
  <si>
    <t>Pearson English Kids Readers: CLIL 6: Our Changing Planet (American English)</t>
  </si>
  <si>
    <t>Degnan-Veness, Coleen</t>
  </si>
  <si>
    <t>Science Write and Read Books</t>
  </si>
  <si>
    <t>Robillard, Veronica</t>
  </si>
  <si>
    <r>
      <t>Scholastic INC.(</t>
    </r>
    <r>
      <rPr>
        <sz val="14"/>
        <color indexed="8"/>
        <rFont val="標楷體"/>
        <family val="4"/>
        <charset val="136"/>
      </rPr>
      <t>書林</t>
    </r>
    <r>
      <rPr>
        <sz val="14"/>
        <color indexed="8"/>
        <rFont val="Times New Roman"/>
        <family val="1"/>
      </rPr>
      <t>)</t>
    </r>
  </si>
  <si>
    <t>Ready-to-Go Reproducibles: Fun Phonics Puzzles &amp; Games </t>
  </si>
  <si>
    <t>Beech, Linda Ward</t>
  </si>
  <si>
    <t>校名：台南市學甲區中洲國小
填表人：   曾芸嫻                教務主任：吳麗玲              校長：黃文信
連絡電話：  06-7833214                 網路電話：7821195</t>
    <phoneticPr fontId="1" type="noConversion"/>
  </si>
  <si>
    <t>【漫畫學歷史】如果歷史是一群喵1－9套書</t>
    <phoneticPr fontId="1" type="noConversion"/>
  </si>
  <si>
    <t>中英總計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</si>
</sst>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2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細明體"/>
      <family val="3"/>
      <charset val="136"/>
    </font>
    <font>
      <sz val="12"/>
      <color rgb="FF00B050"/>
      <name val="標楷體"/>
      <family val="4"/>
      <charset val="136"/>
    </font>
    <font>
      <sz val="12"/>
      <color rgb="FF000099"/>
      <name val="標楷體"/>
      <family val="4"/>
      <charset val="136"/>
    </font>
    <font>
      <sz val="12"/>
      <color indexed="18"/>
      <name val="Arial"/>
      <family val="2"/>
    </font>
    <font>
      <sz val="12"/>
      <color indexed="18"/>
      <name val="標楷體"/>
      <family val="4"/>
      <charset val="136"/>
    </font>
    <font>
      <sz val="10"/>
      <color rgb="FF444444"/>
      <name val="標楷體"/>
      <family val="4"/>
      <charset val="136"/>
    </font>
    <font>
      <u/>
      <sz val="12"/>
      <color theme="10"/>
      <name val="標楷體"/>
      <family val="4"/>
      <charset val="136"/>
    </font>
    <font>
      <sz val="10"/>
      <color rgb="FF333333"/>
      <name val="標楷體"/>
      <family val="4"/>
      <charset val="136"/>
    </font>
    <font>
      <sz val="10"/>
      <color rgb="FF666666"/>
      <name val="標楷體"/>
      <family val="4"/>
      <charset val="136"/>
    </font>
    <font>
      <sz val="9"/>
      <color rgb="FF333333"/>
      <name val="標楷體"/>
      <family val="4"/>
      <charset val="136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/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4" applyNumberFormat="1" applyFont="1" applyFill="1" applyBorder="1" applyAlignment="1"/>
    <xf numFmtId="177" fontId="10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/>
    <xf numFmtId="0" fontId="16" fillId="2" borderId="1" xfId="0" applyNumberFormat="1" applyFont="1" applyFill="1" applyBorder="1" applyAlignment="1">
      <alignment horizontal="center"/>
    </xf>
    <xf numFmtId="178" fontId="16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/>
    <xf numFmtId="0" fontId="17" fillId="2" borderId="1" xfId="0" applyNumberFormat="1" applyFont="1" applyFill="1" applyBorder="1" applyAlignment="1">
      <alignment horizontal="center"/>
    </xf>
    <xf numFmtId="0" fontId="17" fillId="2" borderId="1" xfId="0" applyNumberFormat="1" applyFont="1" applyFill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left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20" fillId="2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/>
    <xf numFmtId="0" fontId="21" fillId="0" borderId="1" xfId="4" applyNumberFormat="1" applyFont="1" applyFill="1" applyBorder="1" applyAlignment="1"/>
    <xf numFmtId="0" fontId="22" fillId="0" borderId="1" xfId="0" applyNumberFormat="1" applyFont="1" applyFill="1" applyBorder="1" applyAlignment="1"/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78" fontId="25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3" fontId="0" fillId="0" borderId="0" xfId="0" applyNumberFormat="1">
      <alignment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viking" TargetMode="External"/><Relationship Id="rId13" Type="http://schemas.openxmlformats.org/officeDocument/2006/relationships/hyperlink" Target="https://search.books.com.tw/search/query/key/%E5%BB%A3%E5%B6%8B%E7%8E%B2%E5%AD%90/adv_author/1/" TargetMode="External"/><Relationship Id="rId18" Type="http://schemas.openxmlformats.org/officeDocument/2006/relationships/hyperlink" Target="https://search.books.com.tw/search/query/key/%E5%A5%A7%E7%AB%8B%E4%BD%9B%EF%BC%8E%E5%82%91%E6%B3%95/adv_author/1/" TargetMode="External"/><Relationship Id="rId3" Type="http://schemas.openxmlformats.org/officeDocument/2006/relationships/hyperlink" Target="https://www.srbook.com.tw/searchall-products?Search_Type=4&amp;keywords=%E9%A6%AC%E6%99%AF%E8%B3%A2" TargetMode="External"/><Relationship Id="rId21" Type="http://schemas.openxmlformats.org/officeDocument/2006/relationships/hyperlink" Target="https://www.books.com.tw/web/sys_puballb/books/?pubid=sanmin" TargetMode="External"/><Relationship Id="rId7" Type="http://schemas.openxmlformats.org/officeDocument/2006/relationships/hyperlink" Target="https://search.books.com.tw/search/query/key/%E7%8F%8D%EF%BC%8E%E5%B8%83%E8%90%8A%E6%8F%9A/adv_author/1/" TargetMode="External"/><Relationship Id="rId12" Type="http://schemas.openxmlformats.org/officeDocument/2006/relationships/hyperlink" Target="https://www.books.com.tw/web/sys_puballb/books/?pubid=scwpc" TargetMode="External"/><Relationship Id="rId17" Type="http://schemas.openxmlformats.org/officeDocument/2006/relationships/hyperlink" Target="https://www.books.com.tw/web/sys_puballb/books/?pubid=hbebook6" TargetMode="External"/><Relationship Id="rId2" Type="http://schemas.openxmlformats.org/officeDocument/2006/relationships/hyperlink" Target="https://www.books.com.tw/web/sys_puballb/books/?pubid=acmebook" TargetMode="External"/><Relationship Id="rId16" Type="http://schemas.openxmlformats.org/officeDocument/2006/relationships/hyperlink" Target="https://search.books.com.tw/search/query/key/%E6%9E%97%E4%B8%96%E4%BB%81/adv_author/1/" TargetMode="External"/><Relationship Id="rId20" Type="http://schemas.openxmlformats.org/officeDocument/2006/relationships/hyperlink" Target="https://search.books.com.tw/search/query/key/%E8%8E%89%E8%8E%89%E2%80%A7%E8%8E%AB%E7%91%9E/adv_author/1/" TargetMode="External"/><Relationship Id="rId1" Type="http://schemas.openxmlformats.org/officeDocument/2006/relationships/hyperlink" Target="https://search.books.com.tw/search/query/key/%E9%81%94%E5%A6%AE%E6%8B%89%E2%80%A7%E5%BA%AB%E6%B4%9B%E7%89%B9/adv_author/1/" TargetMode="External"/><Relationship Id="rId6" Type="http://schemas.openxmlformats.org/officeDocument/2006/relationships/hyperlink" Target="https://www.books.com.tw/web/sys_puballb/books/?pubid=viking" TargetMode="External"/><Relationship Id="rId11" Type="http://schemas.openxmlformats.org/officeDocument/2006/relationships/hyperlink" Target="https://search.books.com.tw/search/query/key/%E4%B8%B9%EF%BC%8E%E6%A1%91%E5%A1%94/adv_author/1/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7%B6%AD%E5%A4%9A%EF%BC%8E%E5%BA%AB%E5%A1%94%E7%88%BE/adv_author/1/" TargetMode="External"/><Relationship Id="rId15" Type="http://schemas.openxmlformats.org/officeDocument/2006/relationships/hyperlink" Target="https://search.books.com.tw/search/query/key/%E6%BD%94%E8%A5%BF%E5%8D%A1%EF%BC%8E%E5%AF%87%E7%89%B9%E5%A6%AE%E2%80%93%E5%A0%A4%E5%8F%AF/adv_author/1/" TargetMode="External"/><Relationship Id="rId23" Type="http://schemas.openxmlformats.org/officeDocument/2006/relationships/hyperlink" Target="https://www.wunanbooks.com.tw/book_list_s.php?book_whit=6&amp;book_data=6288" TargetMode="External"/><Relationship Id="rId10" Type="http://schemas.openxmlformats.org/officeDocument/2006/relationships/hyperlink" Target="https://www.books.com.tw/web/sys_puballb/books/?pubid=wordfield" TargetMode="External"/><Relationship Id="rId19" Type="http://schemas.openxmlformats.org/officeDocument/2006/relationships/hyperlink" Target="https://www.books.com.tw/web/sys_puballb/books/?pubid=sanmin" TargetMode="External"/><Relationship Id="rId4" Type="http://schemas.openxmlformats.org/officeDocument/2006/relationships/hyperlink" Target="https://www.srbook.com.tw/brands-detail/622" TargetMode="External"/><Relationship Id="rId9" Type="http://schemas.openxmlformats.org/officeDocument/2006/relationships/hyperlink" Target="https://search.books.com.tw/search/query/key/%E6%B3%95%E8%98%AD%E5%88%87%E7%B5%B2%E5%8D%A1%EF%BC%8E%E6%A1%91%E5%A8%9C/adv_author/1/" TargetMode="External"/><Relationship Id="rId14" Type="http://schemas.openxmlformats.org/officeDocument/2006/relationships/hyperlink" Target="https://www.books.com.tw/web/sys_puballb/books/?pubid=cw" TargetMode="External"/><Relationship Id="rId22" Type="http://schemas.openxmlformats.org/officeDocument/2006/relationships/hyperlink" Target="https://www.wunanbooks.com.tw/book_list_s.php?book_whit=2&amp;book_data=%E5%8F%B2%E8%92%82%E5%A4%AB%E2%80%A7%E8%8E%AB%E7%88%BE%E5%BE%B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3"/>
  <sheetViews>
    <sheetView tabSelected="1" topLeftCell="A81" zoomScale="85" zoomScaleNormal="85" zoomScaleSheetLayoutView="100" zoomScalePageLayoutView="40" workbookViewId="0">
      <selection activeCell="A92" sqref="A92:M92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3.2187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36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24.6">
      <c r="A2" s="39" t="s">
        <v>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6" t="s">
        <v>13</v>
      </c>
      <c r="I3" s="1" t="s">
        <v>6</v>
      </c>
      <c r="J3" s="12" t="s">
        <v>7</v>
      </c>
      <c r="K3" s="12" t="s">
        <v>8</v>
      </c>
      <c r="L3" s="12" t="s">
        <v>9</v>
      </c>
      <c r="M3" s="3" t="s">
        <v>10</v>
      </c>
    </row>
    <row r="4" spans="1:13" ht="72">
      <c r="A4" s="1">
        <v>1</v>
      </c>
      <c r="B4" s="43" t="s">
        <v>220</v>
      </c>
      <c r="C4" s="43" t="s">
        <v>221</v>
      </c>
      <c r="D4" s="44" t="s">
        <v>222</v>
      </c>
      <c r="E4" s="43" t="s">
        <v>223</v>
      </c>
      <c r="F4" s="45">
        <v>9781447944218</v>
      </c>
      <c r="G4" s="43">
        <v>2</v>
      </c>
      <c r="H4" s="46">
        <v>145</v>
      </c>
      <c r="I4" s="44">
        <f>G4*H4</f>
        <v>290</v>
      </c>
      <c r="J4" s="47" t="s">
        <v>224</v>
      </c>
      <c r="K4" s="47" t="s">
        <v>224</v>
      </c>
      <c r="L4" s="47" t="s">
        <v>224</v>
      </c>
      <c r="M4" s="48" t="s">
        <v>225</v>
      </c>
    </row>
    <row r="5" spans="1:13" ht="54">
      <c r="A5" s="1">
        <v>2</v>
      </c>
      <c r="B5" s="43" t="s">
        <v>226</v>
      </c>
      <c r="C5" s="43" t="s">
        <v>227</v>
      </c>
      <c r="D5" s="44" t="s">
        <v>222</v>
      </c>
      <c r="E5" s="43" t="s">
        <v>223</v>
      </c>
      <c r="F5" s="45">
        <v>9781447944386</v>
      </c>
      <c r="G5" s="43">
        <v>2</v>
      </c>
      <c r="H5" s="46">
        <v>145</v>
      </c>
      <c r="I5" s="44">
        <f t="shared" ref="I5:I21" si="0">G5*H5</f>
        <v>290</v>
      </c>
      <c r="J5" s="47" t="s">
        <v>224</v>
      </c>
      <c r="K5" s="47" t="s">
        <v>224</v>
      </c>
      <c r="L5" s="47" t="s">
        <v>224</v>
      </c>
      <c r="M5" s="48" t="s">
        <v>225</v>
      </c>
    </row>
    <row r="6" spans="1:13" ht="72">
      <c r="A6" s="1">
        <v>3</v>
      </c>
      <c r="B6" s="43" t="s">
        <v>228</v>
      </c>
      <c r="C6" s="43" t="s">
        <v>229</v>
      </c>
      <c r="D6" s="44" t="s">
        <v>222</v>
      </c>
      <c r="E6" s="43" t="s">
        <v>223</v>
      </c>
      <c r="F6" s="45">
        <v>9781447944232</v>
      </c>
      <c r="G6" s="43">
        <v>2</v>
      </c>
      <c r="H6" s="46">
        <v>145</v>
      </c>
      <c r="I6" s="44">
        <f t="shared" si="0"/>
        <v>290</v>
      </c>
      <c r="J6" s="47" t="s">
        <v>224</v>
      </c>
      <c r="K6" s="47" t="s">
        <v>224</v>
      </c>
      <c r="L6" s="47" t="s">
        <v>224</v>
      </c>
      <c r="M6" s="48" t="s">
        <v>225</v>
      </c>
    </row>
    <row r="7" spans="1:13" ht="72">
      <c r="A7" s="1">
        <v>4</v>
      </c>
      <c r="B7" s="43" t="s">
        <v>230</v>
      </c>
      <c r="C7" s="43" t="s">
        <v>227</v>
      </c>
      <c r="D7" s="44" t="s">
        <v>222</v>
      </c>
      <c r="E7" s="43" t="s">
        <v>223</v>
      </c>
      <c r="F7" s="45">
        <v>9781447944249</v>
      </c>
      <c r="G7" s="43">
        <v>2</v>
      </c>
      <c r="H7" s="46">
        <v>145</v>
      </c>
      <c r="I7" s="44">
        <f t="shared" si="0"/>
        <v>290</v>
      </c>
      <c r="J7" s="47" t="s">
        <v>224</v>
      </c>
      <c r="K7" s="47" t="s">
        <v>224</v>
      </c>
      <c r="L7" s="47" t="s">
        <v>224</v>
      </c>
      <c r="M7" s="48" t="s">
        <v>225</v>
      </c>
    </row>
    <row r="8" spans="1:13" ht="72">
      <c r="A8" s="1">
        <v>5</v>
      </c>
      <c r="B8" s="43" t="s">
        <v>231</v>
      </c>
      <c r="C8" s="43" t="s">
        <v>232</v>
      </c>
      <c r="D8" s="44" t="s">
        <v>222</v>
      </c>
      <c r="E8" s="43" t="s">
        <v>223</v>
      </c>
      <c r="F8" s="45">
        <v>9781447944348</v>
      </c>
      <c r="G8" s="43">
        <v>2</v>
      </c>
      <c r="H8" s="46">
        <v>145</v>
      </c>
      <c r="I8" s="44">
        <f t="shared" si="0"/>
        <v>290</v>
      </c>
      <c r="J8" s="47" t="s">
        <v>224</v>
      </c>
      <c r="K8" s="47" t="s">
        <v>224</v>
      </c>
      <c r="L8" s="47" t="s">
        <v>224</v>
      </c>
      <c r="M8" s="48" t="s">
        <v>225</v>
      </c>
    </row>
    <row r="9" spans="1:13" ht="72">
      <c r="A9" s="1">
        <v>6</v>
      </c>
      <c r="B9" s="43" t="s">
        <v>233</v>
      </c>
      <c r="C9" s="43" t="s">
        <v>234</v>
      </c>
      <c r="D9" s="44" t="s">
        <v>222</v>
      </c>
      <c r="E9" s="43" t="s">
        <v>223</v>
      </c>
      <c r="F9" s="45">
        <v>9781447944355</v>
      </c>
      <c r="G9" s="43">
        <v>2</v>
      </c>
      <c r="H9" s="46">
        <v>155</v>
      </c>
      <c r="I9" s="44">
        <f t="shared" si="0"/>
        <v>310</v>
      </c>
      <c r="J9" s="47" t="s">
        <v>224</v>
      </c>
      <c r="K9" s="47" t="s">
        <v>224</v>
      </c>
      <c r="L9" s="47" t="s">
        <v>224</v>
      </c>
      <c r="M9" s="48" t="s">
        <v>225</v>
      </c>
    </row>
    <row r="10" spans="1:13" ht="72">
      <c r="A10" s="1">
        <v>7</v>
      </c>
      <c r="B10" s="43" t="s">
        <v>235</v>
      </c>
      <c r="C10" s="43" t="s">
        <v>236</v>
      </c>
      <c r="D10" s="44" t="s">
        <v>222</v>
      </c>
      <c r="E10" s="43" t="s">
        <v>223</v>
      </c>
      <c r="F10" s="45">
        <v>9781447944256</v>
      </c>
      <c r="G10" s="43">
        <v>2</v>
      </c>
      <c r="H10" s="46">
        <v>155</v>
      </c>
      <c r="I10" s="44">
        <f t="shared" si="0"/>
        <v>310</v>
      </c>
      <c r="J10" s="47" t="s">
        <v>224</v>
      </c>
      <c r="K10" s="47" t="s">
        <v>224</v>
      </c>
      <c r="L10" s="47" t="s">
        <v>224</v>
      </c>
      <c r="M10" s="48" t="s">
        <v>225</v>
      </c>
    </row>
    <row r="11" spans="1:13" ht="72">
      <c r="A11" s="1">
        <v>8</v>
      </c>
      <c r="B11" s="43" t="s">
        <v>237</v>
      </c>
      <c r="C11" s="43" t="s">
        <v>232</v>
      </c>
      <c r="D11" s="44" t="s">
        <v>222</v>
      </c>
      <c r="E11" s="43" t="s">
        <v>223</v>
      </c>
      <c r="F11" s="45">
        <v>9781447944362</v>
      </c>
      <c r="G11" s="43">
        <v>2</v>
      </c>
      <c r="H11" s="46">
        <v>155</v>
      </c>
      <c r="I11" s="44">
        <f t="shared" si="0"/>
        <v>310</v>
      </c>
      <c r="J11" s="47" t="s">
        <v>224</v>
      </c>
      <c r="K11" s="47" t="s">
        <v>224</v>
      </c>
      <c r="L11" s="47" t="s">
        <v>224</v>
      </c>
      <c r="M11" s="48" t="s">
        <v>225</v>
      </c>
    </row>
    <row r="12" spans="1:13" ht="72">
      <c r="A12" s="1">
        <v>9</v>
      </c>
      <c r="B12" s="43" t="s">
        <v>238</v>
      </c>
      <c r="C12" s="43" t="s">
        <v>221</v>
      </c>
      <c r="D12" s="44" t="s">
        <v>222</v>
      </c>
      <c r="E12" s="43" t="s">
        <v>223</v>
      </c>
      <c r="F12" s="45">
        <v>9781447944263</v>
      </c>
      <c r="G12" s="43">
        <v>2</v>
      </c>
      <c r="H12" s="46">
        <v>155</v>
      </c>
      <c r="I12" s="44">
        <f t="shared" si="0"/>
        <v>310</v>
      </c>
      <c r="J12" s="47" t="s">
        <v>224</v>
      </c>
      <c r="K12" s="47" t="s">
        <v>224</v>
      </c>
      <c r="L12" s="47" t="s">
        <v>224</v>
      </c>
      <c r="M12" s="48" t="s">
        <v>225</v>
      </c>
    </row>
    <row r="13" spans="1:13" ht="72">
      <c r="A13" s="1">
        <v>10</v>
      </c>
      <c r="B13" s="43" t="s">
        <v>239</v>
      </c>
      <c r="C13" s="43" t="s">
        <v>240</v>
      </c>
      <c r="D13" s="44" t="s">
        <v>222</v>
      </c>
      <c r="E13" s="43" t="s">
        <v>223</v>
      </c>
      <c r="F13" s="45">
        <v>9781447944270</v>
      </c>
      <c r="G13" s="43">
        <v>2</v>
      </c>
      <c r="H13" s="46">
        <v>155</v>
      </c>
      <c r="I13" s="44">
        <f t="shared" si="0"/>
        <v>310</v>
      </c>
      <c r="J13" s="47" t="s">
        <v>224</v>
      </c>
      <c r="K13" s="47" t="s">
        <v>224</v>
      </c>
      <c r="L13" s="47" t="s">
        <v>224</v>
      </c>
      <c r="M13" s="48" t="s">
        <v>225</v>
      </c>
    </row>
    <row r="14" spans="1:13" ht="54">
      <c r="A14" s="1">
        <v>11</v>
      </c>
      <c r="B14" s="43" t="s">
        <v>241</v>
      </c>
      <c r="C14" s="43" t="s">
        <v>229</v>
      </c>
      <c r="D14" s="44" t="s">
        <v>222</v>
      </c>
      <c r="E14" s="43" t="s">
        <v>223</v>
      </c>
      <c r="F14" s="45">
        <v>9781447944287</v>
      </c>
      <c r="G14" s="43">
        <v>2</v>
      </c>
      <c r="H14" s="46">
        <v>155</v>
      </c>
      <c r="I14" s="44">
        <f t="shared" si="0"/>
        <v>310</v>
      </c>
      <c r="J14" s="47" t="s">
        <v>224</v>
      </c>
      <c r="K14" s="47" t="s">
        <v>224</v>
      </c>
      <c r="L14" s="47" t="s">
        <v>224</v>
      </c>
      <c r="M14" s="48" t="s">
        <v>225</v>
      </c>
    </row>
    <row r="15" spans="1:13" ht="72">
      <c r="A15" s="1">
        <v>12</v>
      </c>
      <c r="B15" s="43" t="s">
        <v>242</v>
      </c>
      <c r="C15" s="43" t="s">
        <v>221</v>
      </c>
      <c r="D15" s="44" t="s">
        <v>222</v>
      </c>
      <c r="E15" s="43" t="s">
        <v>223</v>
      </c>
      <c r="F15" s="45">
        <v>9781447944294</v>
      </c>
      <c r="G15" s="43">
        <v>2</v>
      </c>
      <c r="H15" s="46">
        <v>165</v>
      </c>
      <c r="I15" s="44">
        <f t="shared" si="0"/>
        <v>330</v>
      </c>
      <c r="J15" s="47" t="s">
        <v>224</v>
      </c>
      <c r="K15" s="47" t="s">
        <v>224</v>
      </c>
      <c r="L15" s="47" t="s">
        <v>224</v>
      </c>
      <c r="M15" s="48" t="s">
        <v>225</v>
      </c>
    </row>
    <row r="16" spans="1:13" ht="72">
      <c r="A16" s="1">
        <v>13</v>
      </c>
      <c r="B16" s="43" t="s">
        <v>243</v>
      </c>
      <c r="C16" s="43" t="s">
        <v>240</v>
      </c>
      <c r="D16" s="44" t="s">
        <v>222</v>
      </c>
      <c r="E16" s="43" t="s">
        <v>223</v>
      </c>
      <c r="F16" s="45">
        <v>9781447944317</v>
      </c>
      <c r="G16" s="43">
        <v>2</v>
      </c>
      <c r="H16" s="46">
        <v>165</v>
      </c>
      <c r="I16" s="44">
        <f t="shared" si="0"/>
        <v>330</v>
      </c>
      <c r="J16" s="47" t="s">
        <v>224</v>
      </c>
      <c r="K16" s="47" t="s">
        <v>224</v>
      </c>
      <c r="L16" s="47" t="s">
        <v>224</v>
      </c>
      <c r="M16" s="48" t="s">
        <v>225</v>
      </c>
    </row>
    <row r="17" spans="1:13" ht="72">
      <c r="A17" s="1">
        <v>14</v>
      </c>
      <c r="B17" s="43" t="s">
        <v>244</v>
      </c>
      <c r="C17" s="43" t="s">
        <v>245</v>
      </c>
      <c r="D17" s="44" t="s">
        <v>222</v>
      </c>
      <c r="E17" s="43" t="s">
        <v>223</v>
      </c>
      <c r="F17" s="45">
        <v>9781447944331</v>
      </c>
      <c r="G17" s="43">
        <v>2</v>
      </c>
      <c r="H17" s="46">
        <v>165</v>
      </c>
      <c r="I17" s="44">
        <f t="shared" si="0"/>
        <v>330</v>
      </c>
      <c r="J17" s="47" t="s">
        <v>224</v>
      </c>
      <c r="K17" s="47" t="s">
        <v>224</v>
      </c>
      <c r="L17" s="47" t="s">
        <v>224</v>
      </c>
      <c r="M17" s="48" t="s">
        <v>225</v>
      </c>
    </row>
    <row r="18" spans="1:13" ht="72">
      <c r="A18" s="1">
        <v>15</v>
      </c>
      <c r="B18" s="43" t="s">
        <v>246</v>
      </c>
      <c r="C18" s="43" t="s">
        <v>240</v>
      </c>
      <c r="D18" s="44" t="s">
        <v>222</v>
      </c>
      <c r="E18" s="43" t="s">
        <v>223</v>
      </c>
      <c r="F18" s="45">
        <v>9781447944300</v>
      </c>
      <c r="G18" s="43">
        <v>2</v>
      </c>
      <c r="H18" s="46">
        <v>165</v>
      </c>
      <c r="I18" s="44">
        <f t="shared" si="0"/>
        <v>330</v>
      </c>
      <c r="J18" s="47" t="s">
        <v>224</v>
      </c>
      <c r="K18" s="47" t="s">
        <v>224</v>
      </c>
      <c r="L18" s="47" t="s">
        <v>224</v>
      </c>
      <c r="M18" s="48" t="s">
        <v>225</v>
      </c>
    </row>
    <row r="19" spans="1:13" ht="72">
      <c r="A19" s="1">
        <v>16</v>
      </c>
      <c r="B19" s="43" t="s">
        <v>247</v>
      </c>
      <c r="C19" s="43" t="s">
        <v>248</v>
      </c>
      <c r="D19" s="44" t="s">
        <v>222</v>
      </c>
      <c r="E19" s="43" t="s">
        <v>223</v>
      </c>
      <c r="F19" s="45">
        <v>9781447944324</v>
      </c>
      <c r="G19" s="43">
        <v>2</v>
      </c>
      <c r="H19" s="46">
        <v>165</v>
      </c>
      <c r="I19" s="44">
        <f t="shared" si="0"/>
        <v>330</v>
      </c>
      <c r="J19" s="47" t="s">
        <v>224</v>
      </c>
      <c r="K19" s="47" t="s">
        <v>224</v>
      </c>
      <c r="L19" s="47" t="s">
        <v>224</v>
      </c>
      <c r="M19" s="48" t="s">
        <v>225</v>
      </c>
    </row>
    <row r="20" spans="1:13" ht="36">
      <c r="A20" s="1">
        <v>17</v>
      </c>
      <c r="B20" s="43" t="s">
        <v>249</v>
      </c>
      <c r="C20" s="43" t="s">
        <v>250</v>
      </c>
      <c r="D20" s="44" t="s">
        <v>251</v>
      </c>
      <c r="E20" s="43" t="s">
        <v>223</v>
      </c>
      <c r="F20" s="45">
        <v>439218624</v>
      </c>
      <c r="G20" s="43">
        <v>2</v>
      </c>
      <c r="H20" s="46">
        <v>490</v>
      </c>
      <c r="I20" s="44">
        <f t="shared" si="0"/>
        <v>980</v>
      </c>
      <c r="J20" s="47" t="s">
        <v>224</v>
      </c>
      <c r="K20" s="47" t="s">
        <v>224</v>
      </c>
      <c r="L20" s="47" t="s">
        <v>224</v>
      </c>
      <c r="M20" s="48" t="s">
        <v>225</v>
      </c>
    </row>
    <row r="21" spans="1:13" ht="72">
      <c r="A21" s="1">
        <v>18</v>
      </c>
      <c r="B21" s="43" t="s">
        <v>252</v>
      </c>
      <c r="C21" s="43" t="s">
        <v>253</v>
      </c>
      <c r="D21" s="44" t="s">
        <v>251</v>
      </c>
      <c r="E21" s="43" t="s">
        <v>223</v>
      </c>
      <c r="F21" s="45">
        <v>439047609</v>
      </c>
      <c r="G21" s="43">
        <v>2</v>
      </c>
      <c r="H21" s="46">
        <v>278</v>
      </c>
      <c r="I21" s="44">
        <f t="shared" si="0"/>
        <v>556</v>
      </c>
      <c r="J21" s="47" t="s">
        <v>224</v>
      </c>
      <c r="K21" s="47" t="s">
        <v>224</v>
      </c>
      <c r="L21" s="47" t="s">
        <v>224</v>
      </c>
      <c r="M21" s="48" t="s">
        <v>225</v>
      </c>
    </row>
    <row r="22" spans="1:13" ht="19.8">
      <c r="A22" s="1">
        <v>19</v>
      </c>
      <c r="B22" s="5"/>
      <c r="C22" s="11"/>
      <c r="D22" s="6"/>
      <c r="E22" s="7"/>
      <c r="F22" s="8"/>
      <c r="G22" s="9">
        <f>SUM(G4:G21)</f>
        <v>36</v>
      </c>
      <c r="H22" s="9"/>
      <c r="I22" s="28">
        <f>SUM(I4:I21)</f>
        <v>6496</v>
      </c>
      <c r="J22" s="10"/>
      <c r="K22" s="10"/>
      <c r="L22" s="10"/>
      <c r="M22" s="10"/>
    </row>
    <row r="23" spans="1:13" ht="19.8">
      <c r="A23" s="1"/>
      <c r="B23" s="5"/>
      <c r="C23" s="11"/>
      <c r="D23" s="6"/>
      <c r="E23" s="7"/>
      <c r="F23" s="8"/>
      <c r="G23" s="9"/>
      <c r="H23" s="9"/>
      <c r="I23" s="28"/>
      <c r="J23" s="10"/>
      <c r="K23" s="10"/>
      <c r="L23" s="10"/>
      <c r="M23" s="10"/>
    </row>
    <row r="24" spans="1:13" ht="32.4">
      <c r="A24" s="1">
        <v>1</v>
      </c>
      <c r="B24" s="15" t="s">
        <v>19</v>
      </c>
      <c r="C24" s="16" t="s">
        <v>20</v>
      </c>
      <c r="D24" s="16" t="s">
        <v>21</v>
      </c>
      <c r="E24" s="13" t="s">
        <v>22</v>
      </c>
      <c r="F24" s="17">
        <v>9789869371841</v>
      </c>
      <c r="G24" s="14">
        <v>1</v>
      </c>
      <c r="H24" s="14">
        <v>300</v>
      </c>
      <c r="I24" s="14">
        <f>G24*H24</f>
        <v>300</v>
      </c>
      <c r="J24" s="13" t="s">
        <v>23</v>
      </c>
      <c r="K24" s="13" t="s">
        <v>23</v>
      </c>
      <c r="L24" s="13" t="s">
        <v>23</v>
      </c>
      <c r="M24" s="10"/>
    </row>
    <row r="25" spans="1:13" ht="32.4">
      <c r="A25" s="1">
        <v>2</v>
      </c>
      <c r="B25" s="15" t="s">
        <v>24</v>
      </c>
      <c r="C25" s="16" t="s">
        <v>25</v>
      </c>
      <c r="D25" s="16" t="s">
        <v>26</v>
      </c>
      <c r="E25" s="13" t="s">
        <v>22</v>
      </c>
      <c r="F25" s="17">
        <v>9786267050071</v>
      </c>
      <c r="G25" s="14">
        <v>1</v>
      </c>
      <c r="H25" s="14">
        <v>1400</v>
      </c>
      <c r="I25" s="14">
        <f>G25*H25</f>
        <v>1400</v>
      </c>
      <c r="J25" s="13" t="s">
        <v>27</v>
      </c>
      <c r="K25" s="13" t="s">
        <v>23</v>
      </c>
      <c r="L25" s="13" t="s">
        <v>23</v>
      </c>
      <c r="M25" s="10"/>
    </row>
    <row r="26" spans="1:13" ht="32.4">
      <c r="A26" s="1">
        <v>3</v>
      </c>
      <c r="B26" s="15" t="s">
        <v>28</v>
      </c>
      <c r="C26" s="16" t="s">
        <v>25</v>
      </c>
      <c r="D26" s="16" t="s">
        <v>26</v>
      </c>
      <c r="E26" s="13" t="s">
        <v>22</v>
      </c>
      <c r="F26" s="17">
        <v>9786267050507</v>
      </c>
      <c r="G26" s="14">
        <v>1</v>
      </c>
      <c r="H26" s="14">
        <v>350</v>
      </c>
      <c r="I26" s="14">
        <v>350</v>
      </c>
      <c r="J26" s="13" t="s">
        <v>23</v>
      </c>
      <c r="K26" s="13" t="s">
        <v>23</v>
      </c>
      <c r="L26" s="13" t="s">
        <v>23</v>
      </c>
      <c r="M26" s="10"/>
    </row>
    <row r="27" spans="1:13" ht="32.4">
      <c r="A27" s="1">
        <v>4</v>
      </c>
      <c r="B27" s="15" t="s">
        <v>29</v>
      </c>
      <c r="C27" s="16" t="s">
        <v>25</v>
      </c>
      <c r="D27" s="16" t="s">
        <v>26</v>
      </c>
      <c r="E27" s="13" t="s">
        <v>22</v>
      </c>
      <c r="F27" s="17">
        <v>9786267050514</v>
      </c>
      <c r="G27" s="14">
        <v>1</v>
      </c>
      <c r="H27" s="14">
        <v>350</v>
      </c>
      <c r="I27" s="14">
        <v>350</v>
      </c>
      <c r="J27" s="13" t="s">
        <v>23</v>
      </c>
      <c r="K27" s="13" t="s">
        <v>23</v>
      </c>
      <c r="L27" s="13" t="s">
        <v>23</v>
      </c>
      <c r="M27" s="10"/>
    </row>
    <row r="28" spans="1:13" ht="19.8">
      <c r="A28" s="1">
        <v>5</v>
      </c>
      <c r="B28" s="18" t="s">
        <v>30</v>
      </c>
      <c r="C28" s="19" t="s">
        <v>31</v>
      </c>
      <c r="D28" s="19" t="s">
        <v>32</v>
      </c>
      <c r="E28" s="18" t="s">
        <v>17</v>
      </c>
      <c r="F28" s="20">
        <v>9789862291221</v>
      </c>
      <c r="G28" s="21">
        <v>1</v>
      </c>
      <c r="H28" s="21">
        <v>1120</v>
      </c>
      <c r="I28" s="21">
        <f>G28*H28</f>
        <v>1120</v>
      </c>
      <c r="J28" s="18" t="s">
        <v>27</v>
      </c>
      <c r="K28" s="18" t="s">
        <v>18</v>
      </c>
      <c r="L28" s="18" t="s">
        <v>18</v>
      </c>
      <c r="M28" s="10"/>
    </row>
    <row r="29" spans="1:13" ht="19.8">
      <c r="A29" s="1">
        <v>6</v>
      </c>
      <c r="B29" s="18" t="s">
        <v>33</v>
      </c>
      <c r="C29" s="19" t="s">
        <v>34</v>
      </c>
      <c r="D29" s="19" t="s">
        <v>32</v>
      </c>
      <c r="E29" s="18" t="s">
        <v>17</v>
      </c>
      <c r="F29" s="20">
        <v>9789862297995</v>
      </c>
      <c r="G29" s="21">
        <v>1</v>
      </c>
      <c r="H29" s="21">
        <v>1120</v>
      </c>
      <c r="I29" s="21">
        <f t="shared" ref="I29:I89" si="1">G29*H29</f>
        <v>1120</v>
      </c>
      <c r="J29" s="18" t="s">
        <v>27</v>
      </c>
      <c r="K29" s="18" t="s">
        <v>18</v>
      </c>
      <c r="L29" s="18" t="s">
        <v>18</v>
      </c>
      <c r="M29" s="10"/>
    </row>
    <row r="30" spans="1:13" ht="19.8">
      <c r="A30" s="1">
        <v>7</v>
      </c>
      <c r="B30" s="18" t="s">
        <v>35</v>
      </c>
      <c r="C30" s="19" t="s">
        <v>36</v>
      </c>
      <c r="D30" s="19" t="s">
        <v>32</v>
      </c>
      <c r="E30" s="18" t="s">
        <v>17</v>
      </c>
      <c r="F30" s="20">
        <v>9789863420491</v>
      </c>
      <c r="G30" s="21">
        <v>1</v>
      </c>
      <c r="H30" s="21">
        <v>1120</v>
      </c>
      <c r="I30" s="21">
        <f t="shared" si="1"/>
        <v>1120</v>
      </c>
      <c r="J30" s="18" t="s">
        <v>27</v>
      </c>
      <c r="K30" s="18" t="s">
        <v>18</v>
      </c>
      <c r="L30" s="18" t="s">
        <v>18</v>
      </c>
      <c r="M30" s="10"/>
    </row>
    <row r="31" spans="1:13" ht="19.8">
      <c r="A31" s="1">
        <v>8</v>
      </c>
      <c r="B31" s="18" t="s">
        <v>37</v>
      </c>
      <c r="C31" s="19" t="s">
        <v>38</v>
      </c>
      <c r="D31" s="19" t="s">
        <v>39</v>
      </c>
      <c r="E31" s="18" t="s">
        <v>17</v>
      </c>
      <c r="F31" s="20">
        <v>9786263050273</v>
      </c>
      <c r="G31" s="21">
        <v>2</v>
      </c>
      <c r="H31" s="21">
        <v>320</v>
      </c>
      <c r="I31" s="21">
        <f t="shared" si="1"/>
        <v>640</v>
      </c>
      <c r="J31" s="18" t="s">
        <v>18</v>
      </c>
      <c r="K31" s="18" t="s">
        <v>18</v>
      </c>
      <c r="L31" s="18" t="s">
        <v>18</v>
      </c>
      <c r="M31" s="10"/>
    </row>
    <row r="32" spans="1:13" ht="19.8">
      <c r="A32" s="1">
        <v>9</v>
      </c>
      <c r="B32" s="18" t="s">
        <v>40</v>
      </c>
      <c r="C32" s="19" t="s">
        <v>38</v>
      </c>
      <c r="D32" s="19" t="s">
        <v>39</v>
      </c>
      <c r="E32" s="18" t="s">
        <v>17</v>
      </c>
      <c r="F32" s="20">
        <v>9786263050280</v>
      </c>
      <c r="G32" s="21">
        <v>2</v>
      </c>
      <c r="H32" s="21">
        <v>320</v>
      </c>
      <c r="I32" s="21">
        <f t="shared" si="1"/>
        <v>640</v>
      </c>
      <c r="J32" s="18" t="s">
        <v>18</v>
      </c>
      <c r="K32" s="18" t="s">
        <v>18</v>
      </c>
      <c r="L32" s="18" t="s">
        <v>18</v>
      </c>
      <c r="M32" s="10"/>
    </row>
    <row r="33" spans="1:13" ht="19.8">
      <c r="A33" s="1">
        <v>10</v>
      </c>
      <c r="B33" s="18" t="s">
        <v>41</v>
      </c>
      <c r="C33" s="19" t="s">
        <v>38</v>
      </c>
      <c r="D33" s="19" t="s">
        <v>39</v>
      </c>
      <c r="E33" s="18" t="s">
        <v>17</v>
      </c>
      <c r="F33" s="20">
        <v>9786263050945</v>
      </c>
      <c r="G33" s="21">
        <v>2</v>
      </c>
      <c r="H33" s="21">
        <v>320</v>
      </c>
      <c r="I33" s="21">
        <f t="shared" si="1"/>
        <v>640</v>
      </c>
      <c r="J33" s="18" t="s">
        <v>18</v>
      </c>
      <c r="K33" s="18" t="s">
        <v>18</v>
      </c>
      <c r="L33" s="18" t="s">
        <v>18</v>
      </c>
      <c r="M33" s="10"/>
    </row>
    <row r="34" spans="1:13" ht="19.8">
      <c r="A34" s="1">
        <v>11</v>
      </c>
      <c r="B34" s="18" t="s">
        <v>42</v>
      </c>
      <c r="C34" s="19" t="s">
        <v>38</v>
      </c>
      <c r="D34" s="19" t="s">
        <v>39</v>
      </c>
      <c r="E34" s="18" t="s">
        <v>17</v>
      </c>
      <c r="F34" s="20">
        <v>9786263050983</v>
      </c>
      <c r="G34" s="21">
        <v>2</v>
      </c>
      <c r="H34" s="21">
        <v>320</v>
      </c>
      <c r="I34" s="21">
        <f t="shared" si="1"/>
        <v>640</v>
      </c>
      <c r="J34" s="18" t="s">
        <v>18</v>
      </c>
      <c r="K34" s="18" t="s">
        <v>18</v>
      </c>
      <c r="L34" s="18" t="s">
        <v>18</v>
      </c>
      <c r="M34" s="10"/>
    </row>
    <row r="35" spans="1:13" ht="19.8">
      <c r="A35" s="1">
        <v>12</v>
      </c>
      <c r="B35" s="18" t="s">
        <v>255</v>
      </c>
      <c r="C35" s="19" t="s">
        <v>43</v>
      </c>
      <c r="D35" s="19" t="s">
        <v>44</v>
      </c>
      <c r="E35" s="18" t="s">
        <v>17</v>
      </c>
      <c r="F35" s="20">
        <v>9789863842729</v>
      </c>
      <c r="G35" s="21">
        <v>1</v>
      </c>
      <c r="H35" s="21">
        <v>4060</v>
      </c>
      <c r="I35" s="21">
        <f t="shared" si="1"/>
        <v>4060</v>
      </c>
      <c r="J35" s="18" t="s">
        <v>27</v>
      </c>
      <c r="K35" s="18" t="s">
        <v>18</v>
      </c>
      <c r="L35" s="18" t="s">
        <v>18</v>
      </c>
      <c r="M35" s="10"/>
    </row>
    <row r="36" spans="1:13" ht="19.8">
      <c r="A36" s="1">
        <v>13</v>
      </c>
      <c r="B36" s="18" t="s">
        <v>45</v>
      </c>
      <c r="C36" s="19" t="s">
        <v>46</v>
      </c>
      <c r="D36" s="19" t="s">
        <v>44</v>
      </c>
      <c r="E36" s="18" t="s">
        <v>17</v>
      </c>
      <c r="F36" s="20">
        <v>9789863847489</v>
      </c>
      <c r="G36" s="21">
        <v>1</v>
      </c>
      <c r="H36" s="21">
        <v>399</v>
      </c>
      <c r="I36" s="21">
        <f t="shared" si="1"/>
        <v>399</v>
      </c>
      <c r="J36" s="18" t="s">
        <v>18</v>
      </c>
      <c r="K36" s="18" t="s">
        <v>18</v>
      </c>
      <c r="L36" s="18" t="s">
        <v>18</v>
      </c>
      <c r="M36" s="10"/>
    </row>
    <row r="37" spans="1:13" ht="19.8">
      <c r="A37" s="1">
        <v>14</v>
      </c>
      <c r="B37" s="18" t="s">
        <v>47</v>
      </c>
      <c r="C37" s="19" t="s">
        <v>46</v>
      </c>
      <c r="D37" s="19" t="s">
        <v>44</v>
      </c>
      <c r="E37" s="18" t="s">
        <v>17</v>
      </c>
      <c r="F37" s="20">
        <v>9789863847830</v>
      </c>
      <c r="G37" s="21">
        <v>1</v>
      </c>
      <c r="H37" s="21">
        <v>399</v>
      </c>
      <c r="I37" s="21">
        <f t="shared" si="1"/>
        <v>399</v>
      </c>
      <c r="J37" s="18" t="s">
        <v>18</v>
      </c>
      <c r="K37" s="18" t="s">
        <v>18</v>
      </c>
      <c r="L37" s="18" t="s">
        <v>18</v>
      </c>
      <c r="M37" s="10"/>
    </row>
    <row r="38" spans="1:13" ht="19.8">
      <c r="A38" s="1">
        <v>15</v>
      </c>
      <c r="B38" s="18" t="s">
        <v>48</v>
      </c>
      <c r="C38" s="19" t="s">
        <v>46</v>
      </c>
      <c r="D38" s="19" t="s">
        <v>44</v>
      </c>
      <c r="E38" s="18" t="s">
        <v>17</v>
      </c>
      <c r="F38" s="20">
        <v>9789863847861</v>
      </c>
      <c r="G38" s="21">
        <v>1</v>
      </c>
      <c r="H38" s="21">
        <v>399</v>
      </c>
      <c r="I38" s="21">
        <f t="shared" si="1"/>
        <v>399</v>
      </c>
      <c r="J38" s="18" t="s">
        <v>18</v>
      </c>
      <c r="K38" s="18" t="s">
        <v>18</v>
      </c>
      <c r="L38" s="18" t="s">
        <v>18</v>
      </c>
      <c r="M38" s="10"/>
    </row>
    <row r="39" spans="1:13" ht="19.8">
      <c r="A39" s="1">
        <v>16</v>
      </c>
      <c r="B39" s="18" t="s">
        <v>49</v>
      </c>
      <c r="C39" s="19" t="s">
        <v>46</v>
      </c>
      <c r="D39" s="19" t="s">
        <v>44</v>
      </c>
      <c r="E39" s="18" t="s">
        <v>17</v>
      </c>
      <c r="F39" s="20">
        <v>9789863848103</v>
      </c>
      <c r="G39" s="21">
        <v>1</v>
      </c>
      <c r="H39" s="21">
        <v>399</v>
      </c>
      <c r="I39" s="21">
        <f t="shared" si="1"/>
        <v>399</v>
      </c>
      <c r="J39" s="18" t="s">
        <v>18</v>
      </c>
      <c r="K39" s="18" t="s">
        <v>18</v>
      </c>
      <c r="L39" s="18" t="s">
        <v>18</v>
      </c>
      <c r="M39" s="10"/>
    </row>
    <row r="40" spans="1:13" ht="19.8">
      <c r="A40" s="1">
        <v>17</v>
      </c>
      <c r="B40" s="18" t="s">
        <v>50</v>
      </c>
      <c r="C40" s="19" t="s">
        <v>51</v>
      </c>
      <c r="D40" s="19" t="s">
        <v>32</v>
      </c>
      <c r="E40" s="18" t="s">
        <v>17</v>
      </c>
      <c r="F40" s="20">
        <v>9789576580154</v>
      </c>
      <c r="G40" s="21">
        <v>1</v>
      </c>
      <c r="H40" s="21">
        <v>2560</v>
      </c>
      <c r="I40" s="21">
        <f t="shared" si="1"/>
        <v>2560</v>
      </c>
      <c r="J40" s="18" t="s">
        <v>27</v>
      </c>
      <c r="K40" s="18" t="s">
        <v>18</v>
      </c>
      <c r="L40" s="18" t="s">
        <v>18</v>
      </c>
      <c r="M40" s="10"/>
    </row>
    <row r="41" spans="1:13" ht="19.8">
      <c r="A41" s="1">
        <v>18</v>
      </c>
      <c r="B41" s="18" t="s">
        <v>52</v>
      </c>
      <c r="C41" s="19" t="s">
        <v>53</v>
      </c>
      <c r="D41" s="19" t="s">
        <v>39</v>
      </c>
      <c r="E41" s="18" t="s">
        <v>17</v>
      </c>
      <c r="F41" s="20">
        <v>9786263050587</v>
      </c>
      <c r="G41" s="21">
        <v>2</v>
      </c>
      <c r="H41" s="21">
        <v>500</v>
      </c>
      <c r="I41" s="21">
        <f t="shared" si="1"/>
        <v>1000</v>
      </c>
      <c r="J41" s="18" t="s">
        <v>18</v>
      </c>
      <c r="K41" s="18" t="s">
        <v>18</v>
      </c>
      <c r="L41" s="18" t="s">
        <v>18</v>
      </c>
      <c r="M41" s="10"/>
    </row>
    <row r="42" spans="1:13" ht="19.8">
      <c r="A42" s="1">
        <v>19</v>
      </c>
      <c r="B42" s="18" t="s">
        <v>54</v>
      </c>
      <c r="C42" s="19" t="s">
        <v>55</v>
      </c>
      <c r="D42" s="19" t="s">
        <v>39</v>
      </c>
      <c r="E42" s="18" t="s">
        <v>17</v>
      </c>
      <c r="F42" s="20">
        <v>9789869201384</v>
      </c>
      <c r="G42" s="21">
        <v>2</v>
      </c>
      <c r="H42" s="21">
        <v>2776</v>
      </c>
      <c r="I42" s="21">
        <f t="shared" si="1"/>
        <v>5552</v>
      </c>
      <c r="J42" s="18" t="s">
        <v>27</v>
      </c>
      <c r="K42" s="18" t="s">
        <v>18</v>
      </c>
      <c r="L42" s="18" t="s">
        <v>18</v>
      </c>
      <c r="M42" s="10"/>
    </row>
    <row r="43" spans="1:13" ht="19.8">
      <c r="A43" s="1">
        <v>20</v>
      </c>
      <c r="B43" s="22" t="s">
        <v>56</v>
      </c>
      <c r="C43" s="23" t="s">
        <v>57</v>
      </c>
      <c r="D43" s="23" t="s">
        <v>58</v>
      </c>
      <c r="E43" s="22" t="s">
        <v>22</v>
      </c>
      <c r="F43" s="22" t="s">
        <v>59</v>
      </c>
      <c r="G43" s="24">
        <v>2</v>
      </c>
      <c r="H43" s="24">
        <v>300</v>
      </c>
      <c r="I43" s="24">
        <f t="shared" si="1"/>
        <v>600</v>
      </c>
      <c r="J43" s="22" t="s">
        <v>23</v>
      </c>
      <c r="K43" s="22" t="s">
        <v>23</v>
      </c>
      <c r="L43" s="22" t="s">
        <v>23</v>
      </c>
      <c r="M43" s="10"/>
    </row>
    <row r="44" spans="1:13" ht="19.8">
      <c r="A44" s="1">
        <v>21</v>
      </c>
      <c r="B44" s="22" t="s">
        <v>60</v>
      </c>
      <c r="C44" s="23" t="s">
        <v>61</v>
      </c>
      <c r="D44" s="23" t="s">
        <v>62</v>
      </c>
      <c r="E44" s="22" t="s">
        <v>22</v>
      </c>
      <c r="F44" s="25">
        <v>9789865359973</v>
      </c>
      <c r="G44" s="24">
        <v>2</v>
      </c>
      <c r="H44" s="24">
        <v>350</v>
      </c>
      <c r="I44" s="24">
        <f t="shared" si="1"/>
        <v>700</v>
      </c>
      <c r="J44" s="22" t="s">
        <v>23</v>
      </c>
      <c r="K44" s="22" t="s">
        <v>23</v>
      </c>
      <c r="L44" s="22" t="s">
        <v>23</v>
      </c>
      <c r="M44" s="10"/>
    </row>
    <row r="45" spans="1:13" ht="19.8">
      <c r="A45" s="1">
        <v>22</v>
      </c>
      <c r="B45" s="22" t="s">
        <v>63</v>
      </c>
      <c r="C45" s="23" t="s">
        <v>64</v>
      </c>
      <c r="D45" s="23" t="s">
        <v>65</v>
      </c>
      <c r="E45" s="22" t="s">
        <v>22</v>
      </c>
      <c r="F45" s="22" t="s">
        <v>66</v>
      </c>
      <c r="G45" s="24">
        <v>2</v>
      </c>
      <c r="H45" s="24">
        <v>380</v>
      </c>
      <c r="I45" s="24">
        <f t="shared" si="1"/>
        <v>760</v>
      </c>
      <c r="J45" s="22" t="s">
        <v>23</v>
      </c>
      <c r="K45" s="22" t="s">
        <v>23</v>
      </c>
      <c r="L45" s="22" t="s">
        <v>23</v>
      </c>
      <c r="M45" s="10"/>
    </row>
    <row r="46" spans="1:13" ht="19.8">
      <c r="A46" s="1">
        <v>23</v>
      </c>
      <c r="B46" s="22" t="s">
        <v>67</v>
      </c>
      <c r="C46" s="23" t="s">
        <v>68</v>
      </c>
      <c r="D46" s="23" t="s">
        <v>69</v>
      </c>
      <c r="E46" s="22" t="s">
        <v>22</v>
      </c>
      <c r="F46" s="22" t="s">
        <v>70</v>
      </c>
      <c r="G46" s="24">
        <v>2</v>
      </c>
      <c r="H46" s="24">
        <v>340</v>
      </c>
      <c r="I46" s="24">
        <f t="shared" si="1"/>
        <v>680</v>
      </c>
      <c r="J46" s="22" t="s">
        <v>23</v>
      </c>
      <c r="K46" s="22" t="s">
        <v>23</v>
      </c>
      <c r="L46" s="22" t="s">
        <v>23</v>
      </c>
      <c r="M46" s="10"/>
    </row>
    <row r="47" spans="1:13" ht="19.8">
      <c r="A47" s="1">
        <v>24</v>
      </c>
      <c r="B47" s="22" t="s">
        <v>71</v>
      </c>
      <c r="C47" s="23" t="s">
        <v>72</v>
      </c>
      <c r="D47" s="23" t="s">
        <v>58</v>
      </c>
      <c r="E47" s="22" t="s">
        <v>22</v>
      </c>
      <c r="F47" s="22" t="s">
        <v>73</v>
      </c>
      <c r="G47" s="24">
        <v>2</v>
      </c>
      <c r="H47" s="24">
        <v>320</v>
      </c>
      <c r="I47" s="24">
        <f t="shared" si="1"/>
        <v>640</v>
      </c>
      <c r="J47" s="22" t="s">
        <v>23</v>
      </c>
      <c r="K47" s="22" t="s">
        <v>23</v>
      </c>
      <c r="L47" s="22" t="s">
        <v>23</v>
      </c>
      <c r="M47" s="10"/>
    </row>
    <row r="48" spans="1:13" ht="19.8">
      <c r="A48" s="1">
        <v>25</v>
      </c>
      <c r="B48" s="22" t="s">
        <v>74</v>
      </c>
      <c r="C48" s="23" t="s">
        <v>75</v>
      </c>
      <c r="D48" s="23" t="s">
        <v>76</v>
      </c>
      <c r="E48" s="22" t="s">
        <v>22</v>
      </c>
      <c r="F48" s="22" t="s">
        <v>77</v>
      </c>
      <c r="G48" s="24">
        <v>2</v>
      </c>
      <c r="H48" s="24">
        <v>380</v>
      </c>
      <c r="I48" s="24">
        <f t="shared" si="1"/>
        <v>760</v>
      </c>
      <c r="J48" s="22" t="s">
        <v>23</v>
      </c>
      <c r="K48" s="22" t="s">
        <v>23</v>
      </c>
      <c r="L48" s="22" t="s">
        <v>23</v>
      </c>
      <c r="M48" s="10"/>
    </row>
    <row r="49" spans="1:13" ht="19.8">
      <c r="A49" s="1">
        <v>26</v>
      </c>
      <c r="B49" s="22" t="s">
        <v>78</v>
      </c>
      <c r="C49" s="23" t="s">
        <v>79</v>
      </c>
      <c r="D49" s="23" t="s">
        <v>65</v>
      </c>
      <c r="E49" s="22" t="s">
        <v>22</v>
      </c>
      <c r="F49" s="22" t="s">
        <v>80</v>
      </c>
      <c r="G49" s="24">
        <v>2</v>
      </c>
      <c r="H49" s="24">
        <v>280</v>
      </c>
      <c r="I49" s="24">
        <f t="shared" si="1"/>
        <v>560</v>
      </c>
      <c r="J49" s="22" t="s">
        <v>23</v>
      </c>
      <c r="K49" s="22" t="s">
        <v>23</v>
      </c>
      <c r="L49" s="22" t="s">
        <v>23</v>
      </c>
      <c r="M49" s="10"/>
    </row>
    <row r="50" spans="1:13" ht="19.8">
      <c r="A50" s="1">
        <v>27</v>
      </c>
      <c r="B50" s="22" t="s">
        <v>81</v>
      </c>
      <c r="C50" s="23" t="s">
        <v>82</v>
      </c>
      <c r="D50" s="23" t="s">
        <v>83</v>
      </c>
      <c r="E50" s="22" t="s">
        <v>22</v>
      </c>
      <c r="F50" s="22" t="s">
        <v>84</v>
      </c>
      <c r="G50" s="24">
        <v>2</v>
      </c>
      <c r="H50" s="24">
        <v>380</v>
      </c>
      <c r="I50" s="24">
        <f t="shared" si="1"/>
        <v>760</v>
      </c>
      <c r="J50" s="22" t="s">
        <v>23</v>
      </c>
      <c r="K50" s="22" t="s">
        <v>23</v>
      </c>
      <c r="L50" s="22" t="s">
        <v>23</v>
      </c>
      <c r="M50" s="10"/>
    </row>
    <row r="51" spans="1:13" ht="19.8">
      <c r="A51" s="1">
        <v>28</v>
      </c>
      <c r="B51" s="22" t="s">
        <v>85</v>
      </c>
      <c r="C51" s="23" t="s">
        <v>86</v>
      </c>
      <c r="D51" s="23" t="s">
        <v>87</v>
      </c>
      <c r="E51" s="22" t="s">
        <v>22</v>
      </c>
      <c r="F51" s="22" t="s">
        <v>88</v>
      </c>
      <c r="G51" s="24">
        <v>2</v>
      </c>
      <c r="H51" s="24">
        <v>499</v>
      </c>
      <c r="I51" s="24">
        <f t="shared" si="1"/>
        <v>998</v>
      </c>
      <c r="J51" s="22" t="s">
        <v>23</v>
      </c>
      <c r="K51" s="22" t="s">
        <v>23</v>
      </c>
      <c r="L51" s="22" t="s">
        <v>23</v>
      </c>
      <c r="M51" s="10"/>
    </row>
    <row r="52" spans="1:13" ht="19.8">
      <c r="A52" s="1">
        <v>29</v>
      </c>
      <c r="B52" s="22" t="s">
        <v>89</v>
      </c>
      <c r="C52" s="23" t="s">
        <v>90</v>
      </c>
      <c r="D52" s="23" t="s">
        <v>87</v>
      </c>
      <c r="E52" s="22" t="s">
        <v>22</v>
      </c>
      <c r="F52" s="22" t="s">
        <v>91</v>
      </c>
      <c r="G52" s="24">
        <v>2</v>
      </c>
      <c r="H52" s="24">
        <v>550</v>
      </c>
      <c r="I52" s="24">
        <f t="shared" si="1"/>
        <v>1100</v>
      </c>
      <c r="J52" s="22" t="s">
        <v>23</v>
      </c>
      <c r="K52" s="22" t="s">
        <v>23</v>
      </c>
      <c r="L52" s="22" t="s">
        <v>23</v>
      </c>
      <c r="M52" s="10"/>
    </row>
    <row r="53" spans="1:13" ht="19.8">
      <c r="A53" s="1">
        <v>30</v>
      </c>
      <c r="B53" s="22" t="s">
        <v>92</v>
      </c>
      <c r="C53" s="23" t="s">
        <v>93</v>
      </c>
      <c r="D53" s="23" t="s">
        <v>94</v>
      </c>
      <c r="E53" s="22" t="s">
        <v>22</v>
      </c>
      <c r="F53" s="22" t="s">
        <v>95</v>
      </c>
      <c r="G53" s="24">
        <v>2</v>
      </c>
      <c r="H53" s="24">
        <v>350</v>
      </c>
      <c r="I53" s="24">
        <f t="shared" si="1"/>
        <v>700</v>
      </c>
      <c r="J53" s="22" t="s">
        <v>23</v>
      </c>
      <c r="K53" s="22" t="s">
        <v>23</v>
      </c>
      <c r="L53" s="22" t="s">
        <v>23</v>
      </c>
      <c r="M53" s="10"/>
    </row>
    <row r="54" spans="1:13" ht="19.8">
      <c r="A54" s="1">
        <v>31</v>
      </c>
      <c r="B54" s="22" t="s">
        <v>96</v>
      </c>
      <c r="C54" s="23" t="s">
        <v>97</v>
      </c>
      <c r="D54" s="23" t="s">
        <v>98</v>
      </c>
      <c r="E54" s="22" t="s">
        <v>22</v>
      </c>
      <c r="F54" s="22" t="s">
        <v>99</v>
      </c>
      <c r="G54" s="24">
        <v>2</v>
      </c>
      <c r="H54" s="24">
        <v>280</v>
      </c>
      <c r="I54" s="24">
        <f t="shared" si="1"/>
        <v>560</v>
      </c>
      <c r="J54" s="22" t="s">
        <v>23</v>
      </c>
      <c r="K54" s="22" t="s">
        <v>23</v>
      </c>
      <c r="L54" s="22" t="s">
        <v>23</v>
      </c>
      <c r="M54" s="10"/>
    </row>
    <row r="55" spans="1:13" ht="19.8">
      <c r="A55" s="1">
        <v>32</v>
      </c>
      <c r="B55" s="22" t="s">
        <v>100</v>
      </c>
      <c r="C55" s="23" t="s">
        <v>101</v>
      </c>
      <c r="D55" s="23" t="s">
        <v>102</v>
      </c>
      <c r="E55" s="22" t="s">
        <v>22</v>
      </c>
      <c r="F55" s="22" t="s">
        <v>103</v>
      </c>
      <c r="G55" s="24">
        <v>2</v>
      </c>
      <c r="H55" s="24">
        <v>360</v>
      </c>
      <c r="I55" s="24">
        <f t="shared" si="1"/>
        <v>720</v>
      </c>
      <c r="J55" s="22" t="s">
        <v>23</v>
      </c>
      <c r="K55" s="22" t="s">
        <v>23</v>
      </c>
      <c r="L55" s="22" t="s">
        <v>23</v>
      </c>
      <c r="M55" s="10"/>
    </row>
    <row r="56" spans="1:13" ht="19.8">
      <c r="A56" s="1">
        <v>33</v>
      </c>
      <c r="B56" s="22" t="s">
        <v>104</v>
      </c>
      <c r="C56" s="23" t="s">
        <v>105</v>
      </c>
      <c r="D56" s="23" t="s">
        <v>106</v>
      </c>
      <c r="E56" s="22" t="s">
        <v>22</v>
      </c>
      <c r="F56" s="22" t="s">
        <v>107</v>
      </c>
      <c r="G56" s="24">
        <v>2</v>
      </c>
      <c r="H56" s="24">
        <v>450</v>
      </c>
      <c r="I56" s="24">
        <f t="shared" si="1"/>
        <v>900</v>
      </c>
      <c r="J56" s="22" t="s">
        <v>23</v>
      </c>
      <c r="K56" s="22" t="s">
        <v>23</v>
      </c>
      <c r="L56" s="22" t="s">
        <v>23</v>
      </c>
      <c r="M56" s="10"/>
    </row>
    <row r="57" spans="1:13" ht="19.8">
      <c r="A57" s="1">
        <v>34</v>
      </c>
      <c r="B57" s="22" t="s">
        <v>108</v>
      </c>
      <c r="C57" s="23" t="s">
        <v>109</v>
      </c>
      <c r="D57" s="23" t="s">
        <v>110</v>
      </c>
      <c r="E57" s="22" t="s">
        <v>22</v>
      </c>
      <c r="F57" s="22" t="s">
        <v>111</v>
      </c>
      <c r="G57" s="24">
        <v>2</v>
      </c>
      <c r="H57" s="24">
        <v>300</v>
      </c>
      <c r="I57" s="24">
        <f t="shared" si="1"/>
        <v>600</v>
      </c>
      <c r="J57" s="22" t="s">
        <v>23</v>
      </c>
      <c r="K57" s="22" t="s">
        <v>23</v>
      </c>
      <c r="L57" s="22" t="s">
        <v>23</v>
      </c>
      <c r="M57" s="10"/>
    </row>
    <row r="58" spans="1:13" ht="19.8">
      <c r="A58" s="1">
        <v>35</v>
      </c>
      <c r="B58" s="22" t="s">
        <v>112</v>
      </c>
      <c r="C58" s="23" t="s">
        <v>113</v>
      </c>
      <c r="D58" s="23" t="s">
        <v>114</v>
      </c>
      <c r="E58" s="22" t="s">
        <v>22</v>
      </c>
      <c r="F58" s="22" t="s">
        <v>115</v>
      </c>
      <c r="G58" s="24">
        <v>2</v>
      </c>
      <c r="H58" s="24">
        <v>320</v>
      </c>
      <c r="I58" s="24">
        <f t="shared" si="1"/>
        <v>640</v>
      </c>
      <c r="J58" s="22" t="s">
        <v>23</v>
      </c>
      <c r="K58" s="22" t="s">
        <v>23</v>
      </c>
      <c r="L58" s="22" t="s">
        <v>23</v>
      </c>
      <c r="M58" s="10"/>
    </row>
    <row r="59" spans="1:13" ht="19.8">
      <c r="A59" s="1">
        <v>36</v>
      </c>
      <c r="B59" s="22" t="s">
        <v>116</v>
      </c>
      <c r="C59" s="23" t="s">
        <v>82</v>
      </c>
      <c r="D59" s="23" t="s">
        <v>117</v>
      </c>
      <c r="E59" s="22" t="s">
        <v>22</v>
      </c>
      <c r="F59" s="22" t="s">
        <v>118</v>
      </c>
      <c r="G59" s="24">
        <v>2</v>
      </c>
      <c r="H59" s="24">
        <v>300</v>
      </c>
      <c r="I59" s="24">
        <f t="shared" si="1"/>
        <v>600</v>
      </c>
      <c r="J59" s="22" t="s">
        <v>23</v>
      </c>
      <c r="K59" s="22" t="s">
        <v>23</v>
      </c>
      <c r="L59" s="22" t="s">
        <v>23</v>
      </c>
      <c r="M59" s="10"/>
    </row>
    <row r="60" spans="1:13" ht="19.8">
      <c r="A60" s="1">
        <v>37</v>
      </c>
      <c r="B60" s="22" t="s">
        <v>119</v>
      </c>
      <c r="C60" s="23" t="s">
        <v>120</v>
      </c>
      <c r="D60" s="23" t="s">
        <v>121</v>
      </c>
      <c r="E60" s="22" t="s">
        <v>22</v>
      </c>
      <c r="F60" s="22" t="s">
        <v>122</v>
      </c>
      <c r="G60" s="24">
        <v>2</v>
      </c>
      <c r="H60" s="24">
        <v>320</v>
      </c>
      <c r="I60" s="24">
        <f t="shared" si="1"/>
        <v>640</v>
      </c>
      <c r="J60" s="22" t="s">
        <v>23</v>
      </c>
      <c r="K60" s="22" t="s">
        <v>23</v>
      </c>
      <c r="L60" s="22" t="s">
        <v>23</v>
      </c>
      <c r="M60" s="10"/>
    </row>
    <row r="61" spans="1:13" ht="19.8">
      <c r="A61" s="1">
        <v>38</v>
      </c>
      <c r="B61" s="22" t="s">
        <v>123</v>
      </c>
      <c r="C61" s="23" t="s">
        <v>124</v>
      </c>
      <c r="D61" s="23" t="s">
        <v>125</v>
      </c>
      <c r="E61" s="22" t="s">
        <v>22</v>
      </c>
      <c r="F61" s="22" t="s">
        <v>126</v>
      </c>
      <c r="G61" s="24">
        <v>2</v>
      </c>
      <c r="H61" s="24">
        <v>720</v>
      </c>
      <c r="I61" s="24">
        <f t="shared" si="1"/>
        <v>1440</v>
      </c>
      <c r="J61" s="22" t="s">
        <v>23</v>
      </c>
      <c r="K61" s="22" t="s">
        <v>23</v>
      </c>
      <c r="L61" s="22" t="s">
        <v>23</v>
      </c>
      <c r="M61" s="10"/>
    </row>
    <row r="62" spans="1:13" ht="19.8">
      <c r="A62" s="1">
        <v>39</v>
      </c>
      <c r="B62" s="22" t="s">
        <v>127</v>
      </c>
      <c r="C62" s="23" t="s">
        <v>128</v>
      </c>
      <c r="D62" s="23" t="s">
        <v>65</v>
      </c>
      <c r="E62" s="22" t="s">
        <v>22</v>
      </c>
      <c r="F62" s="22" t="s">
        <v>129</v>
      </c>
      <c r="G62" s="24">
        <v>2</v>
      </c>
      <c r="H62" s="24">
        <v>320</v>
      </c>
      <c r="I62" s="24">
        <f t="shared" si="1"/>
        <v>640</v>
      </c>
      <c r="J62" s="22" t="s">
        <v>23</v>
      </c>
      <c r="K62" s="22" t="s">
        <v>23</v>
      </c>
      <c r="L62" s="22" t="s">
        <v>23</v>
      </c>
      <c r="M62" s="10"/>
    </row>
    <row r="63" spans="1:13" ht="19.8">
      <c r="A63" s="1">
        <v>40</v>
      </c>
      <c r="B63" s="22" t="s">
        <v>130</v>
      </c>
      <c r="C63" s="23" t="s">
        <v>131</v>
      </c>
      <c r="D63" s="23" t="s">
        <v>132</v>
      </c>
      <c r="E63" s="22" t="s">
        <v>22</v>
      </c>
      <c r="F63" s="22" t="s">
        <v>133</v>
      </c>
      <c r="G63" s="24">
        <v>2</v>
      </c>
      <c r="H63" s="24">
        <v>630</v>
      </c>
      <c r="I63" s="24">
        <f t="shared" si="1"/>
        <v>1260</v>
      </c>
      <c r="J63" s="22" t="s">
        <v>23</v>
      </c>
      <c r="K63" s="22" t="s">
        <v>23</v>
      </c>
      <c r="L63" s="22" t="s">
        <v>23</v>
      </c>
      <c r="M63" s="10"/>
    </row>
    <row r="64" spans="1:13" ht="19.8">
      <c r="A64" s="1">
        <v>41</v>
      </c>
      <c r="B64" s="22" t="s">
        <v>134</v>
      </c>
      <c r="C64" s="23" t="s">
        <v>135</v>
      </c>
      <c r="D64" s="23" t="s">
        <v>136</v>
      </c>
      <c r="E64" s="22" t="s">
        <v>22</v>
      </c>
      <c r="F64" s="22" t="s">
        <v>137</v>
      </c>
      <c r="G64" s="24">
        <v>2</v>
      </c>
      <c r="H64" s="24">
        <v>380</v>
      </c>
      <c r="I64" s="24">
        <f t="shared" si="1"/>
        <v>760</v>
      </c>
      <c r="J64" s="22" t="s">
        <v>23</v>
      </c>
      <c r="K64" s="22" t="s">
        <v>23</v>
      </c>
      <c r="L64" s="22" t="s">
        <v>23</v>
      </c>
      <c r="M64" s="10"/>
    </row>
    <row r="65" spans="1:13" ht="19.8">
      <c r="A65" s="1">
        <v>42</v>
      </c>
      <c r="B65" s="22" t="s">
        <v>138</v>
      </c>
      <c r="C65" s="23" t="s">
        <v>139</v>
      </c>
      <c r="D65" s="23" t="s">
        <v>140</v>
      </c>
      <c r="E65" s="22" t="s">
        <v>22</v>
      </c>
      <c r="F65" s="22" t="s">
        <v>141</v>
      </c>
      <c r="G65" s="24">
        <v>2</v>
      </c>
      <c r="H65" s="24">
        <v>360</v>
      </c>
      <c r="I65" s="24">
        <f t="shared" si="1"/>
        <v>720</v>
      </c>
      <c r="J65" s="22" t="s">
        <v>23</v>
      </c>
      <c r="K65" s="22" t="s">
        <v>23</v>
      </c>
      <c r="L65" s="22" t="s">
        <v>23</v>
      </c>
      <c r="M65" s="10"/>
    </row>
    <row r="66" spans="1:13" ht="19.8">
      <c r="A66" s="1">
        <v>43</v>
      </c>
      <c r="B66" s="22" t="s">
        <v>142</v>
      </c>
      <c r="C66" s="23" t="s">
        <v>143</v>
      </c>
      <c r="D66" s="23" t="s">
        <v>110</v>
      </c>
      <c r="E66" s="22" t="s">
        <v>22</v>
      </c>
      <c r="F66" s="22" t="s">
        <v>144</v>
      </c>
      <c r="G66" s="24">
        <v>2</v>
      </c>
      <c r="H66" s="24">
        <v>250</v>
      </c>
      <c r="I66" s="24">
        <f t="shared" si="1"/>
        <v>500</v>
      </c>
      <c r="J66" s="22" t="s">
        <v>23</v>
      </c>
      <c r="K66" s="22" t="s">
        <v>23</v>
      </c>
      <c r="L66" s="22" t="s">
        <v>23</v>
      </c>
      <c r="M66" s="10"/>
    </row>
    <row r="67" spans="1:13" ht="19.8">
      <c r="A67" s="1">
        <v>44</v>
      </c>
      <c r="B67" s="22" t="s">
        <v>145</v>
      </c>
      <c r="C67" s="23" t="s">
        <v>146</v>
      </c>
      <c r="D67" s="23" t="s">
        <v>58</v>
      </c>
      <c r="E67" s="22" t="s">
        <v>22</v>
      </c>
      <c r="F67" s="22" t="s">
        <v>147</v>
      </c>
      <c r="G67" s="24">
        <v>2</v>
      </c>
      <c r="H67" s="24">
        <v>500</v>
      </c>
      <c r="I67" s="24">
        <f t="shared" si="1"/>
        <v>1000</v>
      </c>
      <c r="J67" s="22" t="s">
        <v>23</v>
      </c>
      <c r="K67" s="22" t="s">
        <v>23</v>
      </c>
      <c r="L67" s="22" t="s">
        <v>23</v>
      </c>
      <c r="M67" s="10"/>
    </row>
    <row r="68" spans="1:13" ht="19.8">
      <c r="A68" s="1">
        <v>45</v>
      </c>
      <c r="B68" s="22" t="s">
        <v>148</v>
      </c>
      <c r="C68" s="23" t="s">
        <v>149</v>
      </c>
      <c r="D68" s="23" t="s">
        <v>94</v>
      </c>
      <c r="E68" s="22" t="s">
        <v>22</v>
      </c>
      <c r="F68" s="22" t="s">
        <v>150</v>
      </c>
      <c r="G68" s="24">
        <v>2</v>
      </c>
      <c r="H68" s="24">
        <v>380</v>
      </c>
      <c r="I68" s="24">
        <f t="shared" si="1"/>
        <v>760</v>
      </c>
      <c r="J68" s="22" t="s">
        <v>23</v>
      </c>
      <c r="K68" s="22" t="s">
        <v>23</v>
      </c>
      <c r="L68" s="22" t="s">
        <v>23</v>
      </c>
      <c r="M68" s="10"/>
    </row>
    <row r="69" spans="1:13" ht="19.8">
      <c r="A69" s="1">
        <v>46</v>
      </c>
      <c r="B69" s="22" t="s">
        <v>151</v>
      </c>
      <c r="C69" s="23" t="s">
        <v>152</v>
      </c>
      <c r="D69" s="23" t="s">
        <v>153</v>
      </c>
      <c r="E69" s="22" t="s">
        <v>22</v>
      </c>
      <c r="F69" s="22" t="s">
        <v>154</v>
      </c>
      <c r="G69" s="24">
        <v>2</v>
      </c>
      <c r="H69" s="24">
        <v>350</v>
      </c>
      <c r="I69" s="24">
        <f t="shared" si="1"/>
        <v>700</v>
      </c>
      <c r="J69" s="22" t="s">
        <v>23</v>
      </c>
      <c r="K69" s="22" t="s">
        <v>23</v>
      </c>
      <c r="L69" s="22" t="s">
        <v>23</v>
      </c>
      <c r="M69" s="10"/>
    </row>
    <row r="70" spans="1:13" ht="19.8">
      <c r="A70" s="1">
        <v>47</v>
      </c>
      <c r="B70" s="22" t="s">
        <v>155</v>
      </c>
      <c r="C70" s="23" t="s">
        <v>156</v>
      </c>
      <c r="D70" s="23" t="s">
        <v>157</v>
      </c>
      <c r="E70" s="22" t="s">
        <v>22</v>
      </c>
      <c r="F70" s="22" t="s">
        <v>158</v>
      </c>
      <c r="G70" s="24">
        <v>2</v>
      </c>
      <c r="H70" s="24">
        <v>350</v>
      </c>
      <c r="I70" s="24">
        <f t="shared" si="1"/>
        <v>700</v>
      </c>
      <c r="J70" s="22" t="s">
        <v>23</v>
      </c>
      <c r="K70" s="22" t="s">
        <v>23</v>
      </c>
      <c r="L70" s="22" t="s">
        <v>23</v>
      </c>
      <c r="M70" s="10"/>
    </row>
    <row r="71" spans="1:13" ht="19.8">
      <c r="A71" s="1">
        <v>48</v>
      </c>
      <c r="B71" s="22" t="s">
        <v>159</v>
      </c>
      <c r="C71" s="23" t="s">
        <v>160</v>
      </c>
      <c r="D71" s="23" t="s">
        <v>161</v>
      </c>
      <c r="E71" s="22" t="s">
        <v>22</v>
      </c>
      <c r="F71" s="22" t="s">
        <v>162</v>
      </c>
      <c r="G71" s="24">
        <v>2</v>
      </c>
      <c r="H71" s="24">
        <v>543</v>
      </c>
      <c r="I71" s="24">
        <f t="shared" si="1"/>
        <v>1086</v>
      </c>
      <c r="J71" s="22" t="s">
        <v>23</v>
      </c>
      <c r="K71" s="22" t="s">
        <v>23</v>
      </c>
      <c r="L71" s="22" t="s">
        <v>23</v>
      </c>
      <c r="M71" s="10"/>
    </row>
    <row r="72" spans="1:13" ht="19.8">
      <c r="A72" s="1">
        <v>49</v>
      </c>
      <c r="B72" s="22" t="s">
        <v>163</v>
      </c>
      <c r="C72" s="23" t="s">
        <v>164</v>
      </c>
      <c r="D72" s="23" t="s">
        <v>165</v>
      </c>
      <c r="E72" s="22" t="s">
        <v>22</v>
      </c>
      <c r="F72" s="22" t="s">
        <v>166</v>
      </c>
      <c r="G72" s="24">
        <v>2</v>
      </c>
      <c r="H72" s="24">
        <v>580</v>
      </c>
      <c r="I72" s="24">
        <f t="shared" si="1"/>
        <v>1160</v>
      </c>
      <c r="J72" s="22" t="s">
        <v>23</v>
      </c>
      <c r="K72" s="22" t="s">
        <v>23</v>
      </c>
      <c r="L72" s="22" t="s">
        <v>23</v>
      </c>
      <c r="M72" s="10"/>
    </row>
    <row r="73" spans="1:13" ht="19.8">
      <c r="A73" s="1">
        <v>50</v>
      </c>
      <c r="B73" s="22" t="s">
        <v>167</v>
      </c>
      <c r="C73" s="23" t="s">
        <v>168</v>
      </c>
      <c r="D73" s="23" t="s">
        <v>169</v>
      </c>
      <c r="E73" s="22" t="s">
        <v>22</v>
      </c>
      <c r="F73" s="22" t="s">
        <v>170</v>
      </c>
      <c r="G73" s="24">
        <v>2</v>
      </c>
      <c r="H73" s="24">
        <v>350</v>
      </c>
      <c r="I73" s="24">
        <f t="shared" si="1"/>
        <v>700</v>
      </c>
      <c r="J73" s="22" t="s">
        <v>23</v>
      </c>
      <c r="K73" s="22" t="s">
        <v>23</v>
      </c>
      <c r="L73" s="22" t="s">
        <v>23</v>
      </c>
      <c r="M73" s="10"/>
    </row>
    <row r="74" spans="1:13" ht="19.8">
      <c r="A74" s="1">
        <v>51</v>
      </c>
      <c r="B74" s="22" t="s">
        <v>171</v>
      </c>
      <c r="C74" s="23" t="s">
        <v>172</v>
      </c>
      <c r="D74" s="23" t="s">
        <v>173</v>
      </c>
      <c r="E74" s="22" t="s">
        <v>22</v>
      </c>
      <c r="F74" s="22" t="s">
        <v>174</v>
      </c>
      <c r="G74" s="24">
        <v>2</v>
      </c>
      <c r="H74" s="24">
        <v>560</v>
      </c>
      <c r="I74" s="24">
        <f t="shared" si="1"/>
        <v>1120</v>
      </c>
      <c r="J74" s="22" t="s">
        <v>23</v>
      </c>
      <c r="K74" s="22" t="s">
        <v>23</v>
      </c>
      <c r="L74" s="22" t="s">
        <v>23</v>
      </c>
      <c r="M74" s="10"/>
    </row>
    <row r="75" spans="1:13" ht="19.8">
      <c r="A75" s="1">
        <v>52</v>
      </c>
      <c r="B75" s="22" t="s">
        <v>175</v>
      </c>
      <c r="C75" s="23" t="s">
        <v>176</v>
      </c>
      <c r="D75" s="23" t="s">
        <v>177</v>
      </c>
      <c r="E75" s="22" t="s">
        <v>22</v>
      </c>
      <c r="F75" s="22" t="s">
        <v>178</v>
      </c>
      <c r="G75" s="24">
        <v>2</v>
      </c>
      <c r="H75" s="24">
        <v>400</v>
      </c>
      <c r="I75" s="24">
        <f t="shared" si="1"/>
        <v>800</v>
      </c>
      <c r="J75" s="22" t="s">
        <v>23</v>
      </c>
      <c r="K75" s="22" t="s">
        <v>23</v>
      </c>
      <c r="L75" s="22" t="s">
        <v>23</v>
      </c>
      <c r="M75" s="10"/>
    </row>
    <row r="76" spans="1:13" ht="19.8">
      <c r="A76" s="1">
        <v>53</v>
      </c>
      <c r="B76" s="22" t="s">
        <v>179</v>
      </c>
      <c r="C76" s="23" t="s">
        <v>180</v>
      </c>
      <c r="D76" s="23" t="s">
        <v>132</v>
      </c>
      <c r="E76" s="22" t="s">
        <v>22</v>
      </c>
      <c r="F76" s="22" t="s">
        <v>181</v>
      </c>
      <c r="G76" s="24">
        <v>2</v>
      </c>
      <c r="H76" s="24">
        <v>1200</v>
      </c>
      <c r="I76" s="24">
        <f t="shared" si="1"/>
        <v>2400</v>
      </c>
      <c r="J76" s="22" t="s">
        <v>23</v>
      </c>
      <c r="K76" s="22" t="s">
        <v>23</v>
      </c>
      <c r="L76" s="22" t="s">
        <v>23</v>
      </c>
      <c r="M76" s="10"/>
    </row>
    <row r="77" spans="1:13" ht="19.8">
      <c r="A77" s="1">
        <v>54</v>
      </c>
      <c r="B77" s="13" t="s">
        <v>182</v>
      </c>
      <c r="C77" s="30" t="s">
        <v>183</v>
      </c>
      <c r="D77" s="31" t="s">
        <v>184</v>
      </c>
      <c r="E77" s="13" t="s">
        <v>22</v>
      </c>
      <c r="F77" s="26">
        <v>9789864791606</v>
      </c>
      <c r="G77" s="27">
        <v>2</v>
      </c>
      <c r="H77" s="14">
        <v>280</v>
      </c>
      <c r="I77" s="14">
        <f t="shared" si="1"/>
        <v>560</v>
      </c>
      <c r="J77" s="13" t="s">
        <v>23</v>
      </c>
      <c r="K77" s="13" t="s">
        <v>23</v>
      </c>
      <c r="L77" s="13" t="s">
        <v>23</v>
      </c>
      <c r="M77" s="10"/>
    </row>
    <row r="78" spans="1:13" ht="19.8">
      <c r="A78" s="1">
        <v>55</v>
      </c>
      <c r="B78" s="13" t="s">
        <v>185</v>
      </c>
      <c r="C78" s="32" t="s">
        <v>186</v>
      </c>
      <c r="D78" s="32" t="s">
        <v>187</v>
      </c>
      <c r="E78" s="13" t="s">
        <v>22</v>
      </c>
      <c r="F78" s="26">
        <v>9789862117699</v>
      </c>
      <c r="G78" s="27">
        <v>2</v>
      </c>
      <c r="H78" s="14">
        <v>270</v>
      </c>
      <c r="I78" s="14">
        <f t="shared" si="1"/>
        <v>540</v>
      </c>
      <c r="J78" s="13" t="s">
        <v>23</v>
      </c>
      <c r="K78" s="13" t="s">
        <v>23</v>
      </c>
      <c r="L78" s="13" t="s">
        <v>23</v>
      </c>
      <c r="M78" s="10"/>
    </row>
    <row r="79" spans="1:13" ht="19.8">
      <c r="A79" s="1">
        <v>56</v>
      </c>
      <c r="B79" s="13" t="s">
        <v>188</v>
      </c>
      <c r="C79" s="32" t="s">
        <v>189</v>
      </c>
      <c r="D79" s="32" t="s">
        <v>190</v>
      </c>
      <c r="E79" s="13" t="s">
        <v>22</v>
      </c>
      <c r="F79" s="26">
        <v>9789864403837</v>
      </c>
      <c r="G79" s="27">
        <v>2</v>
      </c>
      <c r="H79" s="14">
        <v>320</v>
      </c>
      <c r="I79" s="14">
        <f t="shared" si="1"/>
        <v>640</v>
      </c>
      <c r="J79" s="13" t="s">
        <v>23</v>
      </c>
      <c r="K79" s="13" t="s">
        <v>23</v>
      </c>
      <c r="L79" s="13" t="s">
        <v>23</v>
      </c>
      <c r="M79" s="10"/>
    </row>
    <row r="80" spans="1:13" ht="19.8">
      <c r="A80" s="1">
        <v>57</v>
      </c>
      <c r="B80" s="13" t="s">
        <v>191</v>
      </c>
      <c r="C80" s="32" t="s">
        <v>192</v>
      </c>
      <c r="D80" s="32" t="s">
        <v>193</v>
      </c>
      <c r="E80" s="13" t="s">
        <v>22</v>
      </c>
      <c r="F80" s="26">
        <v>9789864403097</v>
      </c>
      <c r="G80" s="27">
        <v>2</v>
      </c>
      <c r="H80" s="14">
        <v>300</v>
      </c>
      <c r="I80" s="14">
        <f t="shared" si="1"/>
        <v>600</v>
      </c>
      <c r="J80" s="13" t="s">
        <v>23</v>
      </c>
      <c r="K80" s="13" t="s">
        <v>23</v>
      </c>
      <c r="L80" s="13" t="s">
        <v>23</v>
      </c>
      <c r="M80" s="10"/>
    </row>
    <row r="81" spans="1:13" ht="19.8">
      <c r="A81" s="1">
        <v>58</v>
      </c>
      <c r="B81" s="13" t="s">
        <v>194</v>
      </c>
      <c r="C81" s="32" t="s">
        <v>195</v>
      </c>
      <c r="D81" s="32" t="s">
        <v>196</v>
      </c>
      <c r="E81" s="13" t="s">
        <v>22</v>
      </c>
      <c r="F81" s="26">
        <v>9789869550888</v>
      </c>
      <c r="G81" s="27">
        <v>2</v>
      </c>
      <c r="H81" s="14">
        <v>350</v>
      </c>
      <c r="I81" s="14">
        <f t="shared" si="1"/>
        <v>700</v>
      </c>
      <c r="J81" s="13" t="s">
        <v>23</v>
      </c>
      <c r="K81" s="13" t="s">
        <v>23</v>
      </c>
      <c r="L81" s="13" t="s">
        <v>23</v>
      </c>
      <c r="M81" s="10"/>
    </row>
    <row r="82" spans="1:13" ht="19.8">
      <c r="A82" s="1">
        <v>59</v>
      </c>
      <c r="B82" s="13" t="s">
        <v>197</v>
      </c>
      <c r="C82" s="32" t="s">
        <v>198</v>
      </c>
      <c r="D82" s="32" t="s">
        <v>199</v>
      </c>
      <c r="E82" s="13" t="s">
        <v>22</v>
      </c>
      <c r="F82" s="26">
        <v>9789864790241</v>
      </c>
      <c r="G82" s="27">
        <v>2</v>
      </c>
      <c r="H82" s="14">
        <v>320</v>
      </c>
      <c r="I82" s="14">
        <f t="shared" si="1"/>
        <v>640</v>
      </c>
      <c r="J82" s="13" t="s">
        <v>23</v>
      </c>
      <c r="K82" s="13" t="s">
        <v>23</v>
      </c>
      <c r="L82" s="13" t="s">
        <v>23</v>
      </c>
      <c r="M82" s="10"/>
    </row>
    <row r="83" spans="1:13" ht="19.8">
      <c r="A83" s="1">
        <v>60</v>
      </c>
      <c r="B83" s="13" t="s">
        <v>200</v>
      </c>
      <c r="C83" s="31" t="s">
        <v>201</v>
      </c>
      <c r="D83" s="31" t="s">
        <v>202</v>
      </c>
      <c r="E83" s="13" t="s">
        <v>22</v>
      </c>
      <c r="F83" s="26">
        <v>9789865505172</v>
      </c>
      <c r="G83" s="27">
        <v>2</v>
      </c>
      <c r="H83" s="14">
        <v>399</v>
      </c>
      <c r="I83" s="14">
        <f t="shared" si="1"/>
        <v>798</v>
      </c>
      <c r="J83" s="13" t="s">
        <v>23</v>
      </c>
      <c r="K83" s="13" t="s">
        <v>23</v>
      </c>
      <c r="L83" s="13" t="s">
        <v>23</v>
      </c>
      <c r="M83" s="10"/>
    </row>
    <row r="84" spans="1:13" ht="19.8">
      <c r="A84" s="1">
        <v>61</v>
      </c>
      <c r="B84" s="13" t="s">
        <v>203</v>
      </c>
      <c r="C84" s="32" t="s">
        <v>204</v>
      </c>
      <c r="D84" s="32" t="s">
        <v>205</v>
      </c>
      <c r="E84" s="13" t="s">
        <v>22</v>
      </c>
      <c r="F84" s="26">
        <v>9786263051430</v>
      </c>
      <c r="G84" s="27">
        <v>2</v>
      </c>
      <c r="H84" s="14">
        <v>300</v>
      </c>
      <c r="I84" s="14">
        <f t="shared" si="1"/>
        <v>600</v>
      </c>
      <c r="J84" s="13" t="s">
        <v>23</v>
      </c>
      <c r="K84" s="13" t="s">
        <v>23</v>
      </c>
      <c r="L84" s="13" t="s">
        <v>23</v>
      </c>
      <c r="M84" s="10"/>
    </row>
    <row r="85" spans="1:13" ht="19.8">
      <c r="A85" s="1">
        <v>62</v>
      </c>
      <c r="B85" s="13" t="s">
        <v>206</v>
      </c>
      <c r="C85" s="32" t="s">
        <v>207</v>
      </c>
      <c r="D85" s="33" t="s">
        <v>219</v>
      </c>
      <c r="E85" s="13" t="s">
        <v>22</v>
      </c>
      <c r="F85" s="26">
        <v>9789865730703</v>
      </c>
      <c r="G85" s="27">
        <v>2</v>
      </c>
      <c r="H85" s="14">
        <v>599</v>
      </c>
      <c r="I85" s="14">
        <f t="shared" si="1"/>
        <v>1198</v>
      </c>
      <c r="J85" s="13" t="s">
        <v>23</v>
      </c>
      <c r="K85" s="13" t="s">
        <v>23</v>
      </c>
      <c r="L85" s="13" t="s">
        <v>23</v>
      </c>
      <c r="M85" s="10"/>
    </row>
    <row r="86" spans="1:13" ht="19.8">
      <c r="A86" s="1">
        <v>63</v>
      </c>
      <c r="B86" s="13" t="s">
        <v>208</v>
      </c>
      <c r="C86" s="32" t="s">
        <v>209</v>
      </c>
      <c r="D86" s="32" t="s">
        <v>210</v>
      </c>
      <c r="E86" s="13" t="s">
        <v>22</v>
      </c>
      <c r="F86" s="26">
        <v>9789579057530</v>
      </c>
      <c r="G86" s="27">
        <v>2</v>
      </c>
      <c r="H86" s="14">
        <v>300</v>
      </c>
      <c r="I86" s="14">
        <f t="shared" si="1"/>
        <v>600</v>
      </c>
      <c r="J86" s="13" t="s">
        <v>23</v>
      </c>
      <c r="K86" s="13" t="s">
        <v>23</v>
      </c>
      <c r="L86" s="13" t="s">
        <v>23</v>
      </c>
      <c r="M86" s="10"/>
    </row>
    <row r="87" spans="1:13" ht="19.8">
      <c r="A87" s="1">
        <v>64</v>
      </c>
      <c r="B87" s="13" t="s">
        <v>211</v>
      </c>
      <c r="C87" s="32" t="s">
        <v>212</v>
      </c>
      <c r="D87" s="32" t="s">
        <v>213</v>
      </c>
      <c r="E87" s="13" t="s">
        <v>22</v>
      </c>
      <c r="F87" s="26">
        <v>9789571467351</v>
      </c>
      <c r="G87" s="27">
        <v>2</v>
      </c>
      <c r="H87" s="14">
        <v>399</v>
      </c>
      <c r="I87" s="14">
        <f t="shared" si="1"/>
        <v>798</v>
      </c>
      <c r="J87" s="13" t="s">
        <v>23</v>
      </c>
      <c r="K87" s="13" t="s">
        <v>23</v>
      </c>
      <c r="L87" s="13" t="s">
        <v>23</v>
      </c>
      <c r="M87" s="10"/>
    </row>
    <row r="88" spans="1:13" ht="19.8">
      <c r="A88" s="1">
        <v>65</v>
      </c>
      <c r="B88" s="13" t="s">
        <v>214</v>
      </c>
      <c r="C88" s="32" t="s">
        <v>215</v>
      </c>
      <c r="D88" s="32" t="s">
        <v>213</v>
      </c>
      <c r="E88" s="13" t="s">
        <v>22</v>
      </c>
      <c r="F88" s="26">
        <v>9789571469522</v>
      </c>
      <c r="G88" s="27">
        <v>2</v>
      </c>
      <c r="H88" s="14">
        <v>329</v>
      </c>
      <c r="I88" s="14">
        <f t="shared" si="1"/>
        <v>658</v>
      </c>
      <c r="J88" s="13" t="s">
        <v>23</v>
      </c>
      <c r="K88" s="13" t="s">
        <v>23</v>
      </c>
      <c r="L88" s="13" t="s">
        <v>23</v>
      </c>
      <c r="M88" s="10"/>
    </row>
    <row r="89" spans="1:13" ht="19.8">
      <c r="A89" s="1">
        <v>66</v>
      </c>
      <c r="B89" s="13" t="s">
        <v>216</v>
      </c>
      <c r="C89" s="32" t="s">
        <v>217</v>
      </c>
      <c r="D89" s="32" t="s">
        <v>218</v>
      </c>
      <c r="E89" s="13" t="s">
        <v>22</v>
      </c>
      <c r="F89" s="26">
        <v>9789578722712</v>
      </c>
      <c r="G89" s="27">
        <v>2</v>
      </c>
      <c r="H89" s="14">
        <v>420</v>
      </c>
      <c r="I89" s="14">
        <f t="shared" si="1"/>
        <v>840</v>
      </c>
      <c r="J89" s="13" t="s">
        <v>23</v>
      </c>
      <c r="K89" s="13" t="s">
        <v>23</v>
      </c>
      <c r="L89" s="13" t="s">
        <v>23</v>
      </c>
      <c r="M89" s="10"/>
    </row>
    <row r="90" spans="1:13" ht="19.8">
      <c r="A90" s="1" t="s">
        <v>11</v>
      </c>
      <c r="B90" s="29"/>
      <c r="C90" s="29"/>
      <c r="D90" s="29"/>
      <c r="E90" s="1"/>
      <c r="F90" s="1"/>
      <c r="G90" s="4">
        <f>SUM(G24:G89)</f>
        <v>119</v>
      </c>
      <c r="H90" s="4"/>
      <c r="I90" s="4">
        <f>SUM(I24:I89)</f>
        <v>60924</v>
      </c>
      <c r="J90" s="29"/>
      <c r="K90" s="29"/>
      <c r="L90" s="29"/>
      <c r="M90" s="10"/>
    </row>
    <row r="91" spans="1:13">
      <c r="A91" s="49" t="s">
        <v>256</v>
      </c>
      <c r="G91" s="50">
        <f>G90+G22</f>
        <v>155</v>
      </c>
      <c r="I91" s="50">
        <f>I90+I22</f>
        <v>67420</v>
      </c>
      <c r="M91" s="29"/>
    </row>
    <row r="92" spans="1:13" ht="270" customHeight="1">
      <c r="A92" s="34" t="s">
        <v>14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</row>
    <row r="93" spans="1:13" ht="82.5" customHeight="1">
      <c r="A93" s="42" t="s">
        <v>254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</row>
  </sheetData>
  <mergeCells count="4">
    <mergeCell ref="A92:M92"/>
    <mergeCell ref="A1:M1"/>
    <mergeCell ref="A2:M2"/>
    <mergeCell ref="A93:M93"/>
  </mergeCells>
  <phoneticPr fontId="1" type="noConversion"/>
  <conditionalFormatting sqref="B22:B89">
    <cfRule type="expression" dxfId="0" priority="6" stopIfTrue="1">
      <formula>AND(COUNTIF(#REF!,B22)+COUNTIF($B$2:$B$130,B22)&gt;1,NOT(ISBLANK(B22)))</formula>
    </cfRule>
  </conditionalFormatting>
  <hyperlinks>
    <hyperlink ref="C24" r:id="rId1" display="https://search.books.com.tw/search/query/key/%E9%81%94%E5%A6%AE%E6%8B%89%E2%80%A7%E5%BA%AB%E6%B4%9B%E7%89%B9/adv_author/1/" xr:uid="{4E5EF94E-E5B0-4320-AD9A-80318A869C45}"/>
    <hyperlink ref="D24" r:id="rId2" display="https://www.books.com.tw/web/sys_puballb/books/?pubid=acmebook" xr:uid="{BD16BEDE-11AE-4C73-9C3D-501D5706E7D5}"/>
    <hyperlink ref="C78" r:id="rId3" display="https://www.srbook.com.tw/searchall-products?Search_Type=4&amp;keywords=%E9%A6%AC%E6%99%AF%E8%B3%A2" xr:uid="{4061A1DE-74E8-475C-B644-890B50E77B04}"/>
    <hyperlink ref="D78" r:id="rId4" display="https://www.srbook.com.tw/brands-detail/622" xr:uid="{A09386DA-64DF-405F-8F21-06C8CE0A0807}"/>
    <hyperlink ref="C79" r:id="rId5" display="https://search.books.com.tw/search/query/key/%E7%B6%AD%E5%A4%9A%EF%BC%8E%E5%BA%AB%E5%A1%94%E7%88%BE/adv_author/1/" xr:uid="{C891087A-F0CB-4C37-A6A1-40CF87BF6578}"/>
    <hyperlink ref="D79" r:id="rId6" display="https://www.books.com.tw/web/sys_puballb/books/?pubid=viking" xr:uid="{BF10B1B6-3778-4C15-BDE0-5C61C27F301B}"/>
    <hyperlink ref="C80" r:id="rId7" display="https://search.books.com.tw/search/query/key/%E7%8F%8D%EF%BC%8E%E5%B8%83%E8%90%8A%E6%8F%9A/adv_author/1/" xr:uid="{07EC8FA7-C893-4A96-8990-48545EBDD9B8}"/>
    <hyperlink ref="D80" r:id="rId8" display="https://www.books.com.tw/web/sys_puballb/books/?pubid=viking" xr:uid="{87B1D8AE-0671-471A-844D-1B4CD3F679A9}"/>
    <hyperlink ref="C81" r:id="rId9" display="https://search.books.com.tw/search/query/key/%E6%B3%95%E8%98%AD%E5%88%87%E7%B5%B2%E5%8D%A1%EF%BC%8E%E6%A1%91%E5%A8%9C/adv_author/1/" xr:uid="{D998B2B9-3860-406C-B99A-B1D1D9E6AC76}"/>
    <hyperlink ref="D81" r:id="rId10" display="https://www.books.com.tw/web/sys_puballb/books/?pubid=wordfield" xr:uid="{B1A676AC-5BBA-41E4-81AE-7C0AC989DAC6}"/>
    <hyperlink ref="C82" r:id="rId11" display="https://search.books.com.tw/search/query/key/%E4%B8%B9%EF%BC%8E%E6%A1%91%E5%A1%94/adv_author/1/" xr:uid="{B4B7FA61-B7E3-447B-8821-39B4F5948754}"/>
    <hyperlink ref="D82" r:id="rId12" display="https://www.books.com.tw/web/sys_puballb/books/?pubid=scwpc" xr:uid="{45CF914F-BBAF-4152-A520-04F218516062}"/>
    <hyperlink ref="C84" r:id="rId13" display="https://search.books.com.tw/search/query/key/%E5%BB%A3%E5%B6%8B%E7%8E%B2%E5%AD%90/adv_author/1/" xr:uid="{EF1E638A-5E9A-49BD-B9E6-4793D701F585}"/>
    <hyperlink ref="D84" r:id="rId14" display="https://www.books.com.tw/web/sys_puballb/books/?pubid=cw" xr:uid="{AA4E5017-737D-4C30-A59B-934709928A0D}"/>
    <hyperlink ref="C85" r:id="rId15" display="https://search.books.com.tw/search/query/key/%E6%BD%94%E8%A5%BF%E5%8D%A1%EF%BC%8E%E5%AF%87%E7%89%B9%E5%A6%AE%E2%80%93%E5%A0%A4%E5%8F%AF/adv_author/1/" xr:uid="{1DB3CC1D-BE7A-435B-9BB0-990CFFF1CBFB}"/>
    <hyperlink ref="C86" r:id="rId16" display="https://search.books.com.tw/search/query/key/%E6%9E%97%E4%B8%96%E4%BB%81/adv_author/1/" xr:uid="{098E9E08-0845-45A9-9DB7-15988B470B70}"/>
    <hyperlink ref="D86" r:id="rId17" display="https://www.books.com.tw/web/sys_puballb/books/?pubid=hbebook6" xr:uid="{86B34BF7-2C30-4782-840A-7FAFA9D3B064}"/>
    <hyperlink ref="C87" r:id="rId18" display="https://search.books.com.tw/search/query/key/%E5%A5%A7%E7%AB%8B%E4%BD%9B%EF%BC%8E%E5%82%91%E6%B3%95/adv_author/1/" xr:uid="{CE914D08-E2E0-496B-ADBC-77448F159C60}"/>
    <hyperlink ref="D87" r:id="rId19" display="https://www.books.com.tw/web/sys_puballb/books/?pubid=sanmin" xr:uid="{1D1ABA37-7A32-45FF-AAA7-076DE21244BB}"/>
    <hyperlink ref="C88" r:id="rId20" display="https://search.books.com.tw/search/query/key/%E8%8E%89%E8%8E%89%E2%80%A7%E8%8E%AB%E7%91%9E/adv_author/1/" xr:uid="{2D7B4502-6062-436A-B2C3-6F6240CB7FAB}"/>
    <hyperlink ref="D88" r:id="rId21" display="https://www.books.com.tw/web/sys_puballb/books/?pubid=sanmin" xr:uid="{D7CD64A1-34C3-4B5A-8511-FBF34FDCBD08}"/>
    <hyperlink ref="C89" r:id="rId22" tooltip="史蒂夫‧莫爾德" display="https://www.wunanbooks.com.tw/book_list_s.php?book_whit=2&amp;book_data=%E5%8F%B2%E8%92%82%E5%A4%AB%E2%80%A7%E8%8E%AB%E7%88%BE%E5%BE%B7" xr:uid="{3E1E65DE-E0DC-4FC9-98FE-3AB733F813D6}"/>
    <hyperlink ref="D89" r:id="rId23" display="https://www.wunanbooks.com.tw/book_list_s.php?book_whit=6&amp;book_data=6288" xr:uid="{FDB66586-2EE8-4E4F-8090-722D7BA9D0E5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5" orientation="landscape" r:id="rId2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2022-12-27T02:11:42Z</cp:lastPrinted>
  <dcterms:created xsi:type="dcterms:W3CDTF">2012-07-23T02:09:03Z</dcterms:created>
  <dcterms:modified xsi:type="dcterms:W3CDTF">2022-12-27T02:26:03Z</dcterms:modified>
</cp:coreProperties>
</file>